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85" windowWidth="14355" windowHeight="12540" tabRatio="684" activeTab="7"/>
  </bookViews>
  <sheets>
    <sheet name="МРСК СК фин" sheetId="10" r:id="rId1"/>
    <sheet name="КБФ фин" sheetId="2" r:id="rId2"/>
    <sheet name="КЧФ фин" sheetId="3" r:id="rId3"/>
    <sheet name="СОФ фин" sheetId="4" r:id="rId4"/>
    <sheet name="СтЭ фин" sheetId="5" r:id="rId5"/>
    <sheet name="ИнгФ фин" sheetId="6" r:id="rId6"/>
    <sheet name="ДЭ фин" sheetId="7" r:id="rId7"/>
    <sheet name="АУ фин" sheetId="8" r:id="rId8"/>
    <sheet name="ЧечЭ осв" sheetId="19" state="hidden" r:id="rId9"/>
  </sheets>
  <externalReferences>
    <externalReference r:id="rId10"/>
    <externalReference r:id="rId11"/>
    <externalReference r:id="rId12"/>
  </externalReferences>
  <definedNames>
    <definedName name="Z_1A82A870_63EE_4A21_9E94_6ABA6196FA84_.wvu.PrintArea" localSheetId="0" hidden="1">'МРСК СК фин'!$A$1:$M$58</definedName>
    <definedName name="Z_2EC5D4C7_61BA_4972_8F57_7F6A8E876F11_.wvu.PrintArea" localSheetId="0" hidden="1">'МРСК СК фин'!$A$1:$M$58</definedName>
    <definedName name="Z_38029876_4E04_422C_B907_3C95A667E3AD_.wvu.PrintArea" localSheetId="0" hidden="1">'МРСК СК фин'!$A$1:$M$52</definedName>
    <definedName name="Z_49B92086_039E_4291_9BE7_08336B71B55E_.wvu.PrintArea" localSheetId="0" hidden="1">'МРСК СК фин'!$A$1:$M$52</definedName>
    <definedName name="Z_6443188D_3D1E_4534_8D13_9D86CBBECDED_.wvu.PrintArea" localSheetId="0" hidden="1">'МРСК СК фин'!$A$1:$M$58</definedName>
    <definedName name="Z_6A435D58_552A_468F_B536_C55C9B1013BE_.wvu.PrintArea" localSheetId="0" hidden="1">'МРСК СК фин'!$A$1:$M$58</definedName>
    <definedName name="Z_87D1A3B0_4C93_429C_BCE7_3F5FEEDCD6D0_.wvu.PrintArea" localSheetId="0" hidden="1">'МРСК СК фин'!$A$1:$M$58</definedName>
    <definedName name="Z_A3607FAC_5E6A_43EE_9992_E096223ACC17_.wvu.PrintArea" localSheetId="0" hidden="1">'МРСК СК фин'!$A$1:$M$58</definedName>
    <definedName name="Z_AD97C644_9FD9_413F_84DC_D7896D29DEBC_.wvu.PrintArea" localSheetId="0" hidden="1">'МРСК СК фин'!$A$1:$M$52</definedName>
    <definedName name="Z_AEFDF897_7F7A_4BCF_BE10_EC51743ABCC5_.wvu.PrintArea" localSheetId="0" hidden="1">'МРСК СК фин'!$A$1:$M$52</definedName>
    <definedName name="Z_B52DCC49_1F0D_414B_889E_99CB7EEBE8D0_.wvu.PrintArea" localSheetId="0" hidden="1">'МРСК СК фин'!$A$1:$M$52</definedName>
    <definedName name="Z_BD37CDD4_88E1_435C_BF66_2604C82E7624_.wvu.PrintArea" localSheetId="0" hidden="1">'МРСК СК фин'!$A$1:$M$58</definedName>
    <definedName name="Z_BE01B2EE_6823_401E_8F22_033EB129AD30_.wvu.PrintArea" localSheetId="0" hidden="1">'МРСК СК фин'!$A$1:$M$58</definedName>
    <definedName name="Z_DA6437FB_B3E2_4DF1_83B2_C8DA9C26BDFF_.wvu.PrintArea" localSheetId="0" hidden="1">'МРСК СК фин'!$A$1:$M$58</definedName>
    <definedName name="Z_E4F9CEE5_941D_40EA_8917_727C3350B4EB_.wvu.PrintArea" localSheetId="0" hidden="1">'МРСК СК фин'!$A$1:$M$58</definedName>
    <definedName name="Z_ECB1FFA5_4BAE_4C76_934E_2C54061A9632_.wvu.PrintArea" localSheetId="0" hidden="1">'МРСК СК фин'!$A$1:$M$52</definedName>
    <definedName name="вводы">'[1]приложение 7.1'!$AD$197:$AF$314</definedName>
    <definedName name="имя">'[2]прил 7.1'!$C$540:$E$1114</definedName>
    <definedName name="_xlnm.Print_Area" localSheetId="7">'АУ фин'!$A$1:$M$51</definedName>
    <definedName name="_xlnm.Print_Area" localSheetId="6">'ДЭ фин'!$A$1:$M$51</definedName>
    <definedName name="_xlnm.Print_Area" localSheetId="5">'ИнгФ фин'!$A$1:$M$51</definedName>
    <definedName name="_xlnm.Print_Area" localSheetId="1">'КБФ фин'!$A$1:$M$51</definedName>
    <definedName name="_xlnm.Print_Area" localSheetId="2">'КЧФ фин'!$A$1:$M$51</definedName>
    <definedName name="_xlnm.Print_Area" localSheetId="0">'МРСК СК фин'!$A$1:$M$52</definedName>
    <definedName name="_xlnm.Print_Area" localSheetId="3">'СОФ фин'!$A$1:$M$51</definedName>
    <definedName name="_xlnm.Print_Area" localSheetId="4">'СтЭ фин'!$A$1:$M$51</definedName>
    <definedName name="_xlnm.Print_Area" localSheetId="8">'ЧечЭ осв'!$A$1:$M$51</definedName>
    <definedName name="регл">'[3]приложение 7.1'!$D$626:$BU$1495</definedName>
    <definedName name="финанс">'[2]прил 7.1'!$AN$544:$BX$877</definedName>
  </definedNames>
  <calcPr calcId="145621"/>
</workbook>
</file>

<file path=xl/calcChain.xml><?xml version="1.0" encoding="utf-8"?>
<calcChain xmlns="http://schemas.openxmlformats.org/spreadsheetml/2006/main">
  <c r="L45" i="8" l="1"/>
  <c r="L45" i="7"/>
  <c r="L45" i="6"/>
  <c r="L45" i="5"/>
  <c r="L45" i="4"/>
  <c r="L45" i="3"/>
  <c r="L45" i="2"/>
  <c r="G22" i="3" l="1"/>
  <c r="I22" i="3"/>
  <c r="J22" i="3"/>
  <c r="K22" i="3"/>
  <c r="L22" i="3"/>
  <c r="E22" i="3"/>
  <c r="F22" i="3" l="1"/>
  <c r="H22" i="3"/>
  <c r="L34" i="8" l="1"/>
  <c r="G29" i="8"/>
  <c r="I29" i="8"/>
  <c r="J29" i="8"/>
  <c r="L29" i="8"/>
  <c r="E29" i="8"/>
  <c r="G22" i="5"/>
  <c r="I22" i="5"/>
  <c r="J22" i="5"/>
  <c r="K22" i="5"/>
  <c r="L22" i="5"/>
  <c r="E22" i="5"/>
  <c r="G22" i="2"/>
  <c r="H22" i="2"/>
  <c r="I22" i="2"/>
  <c r="J22" i="2"/>
  <c r="K22" i="2"/>
  <c r="L22" i="2"/>
  <c r="E22" i="2"/>
  <c r="F22" i="2"/>
  <c r="F34" i="8" l="1"/>
  <c r="F22" i="5"/>
  <c r="H22" i="5"/>
  <c r="F29" i="8"/>
  <c r="H29" i="8"/>
  <c r="K29" i="8"/>
  <c r="G29" i="7"/>
  <c r="K29" i="6"/>
  <c r="I29" i="5"/>
  <c r="G29" i="5"/>
  <c r="E29" i="5"/>
  <c r="K29" i="4"/>
  <c r="I29" i="4"/>
  <c r="G29" i="4"/>
  <c r="E29" i="4"/>
  <c r="K29" i="3"/>
  <c r="I29" i="3"/>
  <c r="G29" i="3"/>
  <c r="E29" i="3"/>
  <c r="K29" i="2"/>
  <c r="I29" i="2"/>
  <c r="G29" i="2"/>
  <c r="E29" i="2"/>
  <c r="F34" i="7"/>
  <c r="L34" i="7"/>
  <c r="F29" i="7"/>
  <c r="H29" i="7"/>
  <c r="I29" i="7"/>
  <c r="J29" i="7"/>
  <c r="K29" i="7"/>
  <c r="L29" i="7"/>
  <c r="E29" i="7"/>
  <c r="F29" i="6"/>
  <c r="G29" i="6"/>
  <c r="H29" i="6"/>
  <c r="I29" i="6"/>
  <c r="J29" i="6"/>
  <c r="L29" i="6"/>
  <c r="E29" i="6"/>
  <c r="F29" i="5"/>
  <c r="H29" i="5"/>
  <c r="J29" i="5"/>
  <c r="K29" i="5"/>
  <c r="L29" i="5"/>
  <c r="F29" i="4"/>
  <c r="H29" i="4"/>
  <c r="J29" i="4"/>
  <c r="L29" i="4"/>
  <c r="F29" i="3"/>
  <c r="H29" i="3"/>
  <c r="J29" i="3"/>
  <c r="L29" i="3"/>
  <c r="F29" i="2"/>
  <c r="H29" i="2"/>
  <c r="J29" i="2"/>
  <c r="L29" i="2"/>
  <c r="D44" i="19" l="1"/>
  <c r="C44" i="19"/>
  <c r="D43" i="19"/>
  <c r="C43" i="19"/>
  <c r="D42" i="19"/>
  <c r="C42" i="19"/>
  <c r="D41" i="19"/>
  <c r="C41" i="19"/>
  <c r="D40" i="19"/>
  <c r="C40" i="19"/>
  <c r="D39" i="19"/>
  <c r="C39" i="19"/>
  <c r="D38" i="19"/>
  <c r="D37" i="19" s="1"/>
  <c r="C38" i="19"/>
  <c r="C37" i="19" s="1"/>
  <c r="L37" i="19"/>
  <c r="K37" i="19"/>
  <c r="J37" i="19"/>
  <c r="I37" i="19"/>
  <c r="H37" i="19"/>
  <c r="G37" i="19"/>
  <c r="F37" i="19"/>
  <c r="E37" i="19"/>
  <c r="D36" i="19"/>
  <c r="C36" i="19"/>
  <c r="D35" i="19"/>
  <c r="C35" i="19"/>
  <c r="D34" i="19"/>
  <c r="C34" i="19"/>
  <c r="D33" i="19"/>
  <c r="C33" i="19"/>
  <c r="D32" i="19"/>
  <c r="C32" i="19"/>
  <c r="D31" i="19"/>
  <c r="C31" i="19"/>
  <c r="D30" i="19"/>
  <c r="C30" i="19"/>
  <c r="D29" i="19"/>
  <c r="C29" i="19"/>
  <c r="D28" i="19"/>
  <c r="C28" i="19"/>
  <c r="D27" i="19"/>
  <c r="C27" i="19"/>
  <c r="D26" i="19"/>
  <c r="C26" i="19"/>
  <c r="D25" i="19"/>
  <c r="C25" i="19"/>
  <c r="D24" i="19"/>
  <c r="C24" i="19"/>
  <c r="D23" i="19"/>
  <c r="C23" i="19"/>
  <c r="D22" i="19"/>
  <c r="D21" i="19" s="1"/>
  <c r="C22" i="19"/>
  <c r="C21" i="19" s="1"/>
  <c r="L21" i="19"/>
  <c r="L45" i="19" s="1"/>
  <c r="K21" i="19"/>
  <c r="K45" i="19" s="1"/>
  <c r="J21" i="19"/>
  <c r="J45" i="19" s="1"/>
  <c r="I21" i="19"/>
  <c r="I45" i="19" s="1"/>
  <c r="H21" i="19"/>
  <c r="H45" i="19" s="1"/>
  <c r="G21" i="19"/>
  <c r="G45" i="19" s="1"/>
  <c r="F21" i="19"/>
  <c r="F45" i="19" s="1"/>
  <c r="E21" i="19"/>
  <c r="E45" i="19" s="1"/>
  <c r="C45" i="19" s="1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C37" i="8" s="1"/>
  <c r="L37" i="8"/>
  <c r="K37" i="8"/>
  <c r="J37" i="8"/>
  <c r="I37" i="8"/>
  <c r="H37" i="8"/>
  <c r="G37" i="8"/>
  <c r="F37" i="8"/>
  <c r="E37" i="8"/>
  <c r="D37" i="8"/>
  <c r="D36" i="8"/>
  <c r="C36" i="8"/>
  <c r="D35" i="8"/>
  <c r="C35" i="8"/>
  <c r="D34" i="8"/>
  <c r="C34" i="8"/>
  <c r="D33" i="8"/>
  <c r="C33" i="8"/>
  <c r="D32" i="8"/>
  <c r="C32" i="8"/>
  <c r="D31" i="8"/>
  <c r="C31" i="8"/>
  <c r="D30" i="8"/>
  <c r="C30" i="8"/>
  <c r="D29" i="8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L21" i="8"/>
  <c r="K21" i="8"/>
  <c r="K45" i="8" s="1"/>
  <c r="J21" i="8"/>
  <c r="J45" i="8" s="1"/>
  <c r="D45" i="8" s="1"/>
  <c r="I21" i="8"/>
  <c r="I45" i="8" s="1"/>
  <c r="H21" i="8"/>
  <c r="H45" i="8" s="1"/>
  <c r="G21" i="8"/>
  <c r="G45" i="8" s="1"/>
  <c r="F21" i="8"/>
  <c r="F45" i="8" s="1"/>
  <c r="E21" i="8"/>
  <c r="E45" i="8" s="1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L37" i="7"/>
  <c r="K37" i="7"/>
  <c r="J37" i="7"/>
  <c r="I37" i="7"/>
  <c r="H37" i="7"/>
  <c r="G37" i="7"/>
  <c r="F37" i="7"/>
  <c r="E37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L21" i="7"/>
  <c r="K21" i="7"/>
  <c r="K45" i="7" s="1"/>
  <c r="J21" i="7"/>
  <c r="J45" i="7" s="1"/>
  <c r="I21" i="7"/>
  <c r="I45" i="7" s="1"/>
  <c r="H21" i="7"/>
  <c r="H45" i="7" s="1"/>
  <c r="G21" i="7"/>
  <c r="G45" i="7" s="1"/>
  <c r="F21" i="7"/>
  <c r="F45" i="7" s="1"/>
  <c r="E21" i="7"/>
  <c r="E45" i="7" s="1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C37" i="6" s="1"/>
  <c r="L37" i="6"/>
  <c r="K37" i="6"/>
  <c r="J37" i="6"/>
  <c r="I37" i="6"/>
  <c r="H37" i="6"/>
  <c r="G37" i="6"/>
  <c r="F37" i="6"/>
  <c r="E37" i="6"/>
  <c r="D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D29" i="6"/>
  <c r="C29" i="6"/>
  <c r="D28" i="6"/>
  <c r="C28" i="6"/>
  <c r="D27" i="6"/>
  <c r="C27" i="6"/>
  <c r="D26" i="6"/>
  <c r="C26" i="6"/>
  <c r="D25" i="6"/>
  <c r="C25" i="6"/>
  <c r="D24" i="6"/>
  <c r="C24" i="6"/>
  <c r="D23" i="6"/>
  <c r="C23" i="6"/>
  <c r="D22" i="6"/>
  <c r="C22" i="6"/>
  <c r="L21" i="6"/>
  <c r="K21" i="6"/>
  <c r="K45" i="6" s="1"/>
  <c r="J21" i="6"/>
  <c r="J45" i="6" s="1"/>
  <c r="I21" i="6"/>
  <c r="I45" i="6" s="1"/>
  <c r="H21" i="6"/>
  <c r="H45" i="6" s="1"/>
  <c r="G21" i="6"/>
  <c r="G45" i="6" s="1"/>
  <c r="F21" i="6"/>
  <c r="F45" i="6" s="1"/>
  <c r="E21" i="6"/>
  <c r="E45" i="6" s="1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C37" i="5" s="1"/>
  <c r="L37" i="5"/>
  <c r="K37" i="5"/>
  <c r="J37" i="5"/>
  <c r="I37" i="5"/>
  <c r="H37" i="5"/>
  <c r="G37" i="5"/>
  <c r="F37" i="5"/>
  <c r="E37" i="5"/>
  <c r="D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D25" i="5"/>
  <c r="C25" i="5"/>
  <c r="D24" i="5"/>
  <c r="C24" i="5"/>
  <c r="D23" i="5"/>
  <c r="C23" i="5"/>
  <c r="D22" i="5"/>
  <c r="C22" i="5"/>
  <c r="L21" i="5"/>
  <c r="K21" i="5"/>
  <c r="K45" i="5" s="1"/>
  <c r="J21" i="5"/>
  <c r="J45" i="5" s="1"/>
  <c r="I21" i="5"/>
  <c r="I45" i="5" s="1"/>
  <c r="H21" i="5"/>
  <c r="H45" i="5" s="1"/>
  <c r="G21" i="5"/>
  <c r="G45" i="5" s="1"/>
  <c r="F21" i="5"/>
  <c r="F45" i="5" s="1"/>
  <c r="E21" i="5"/>
  <c r="E45" i="5" s="1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C37" i="4" s="1"/>
  <c r="L37" i="4"/>
  <c r="K37" i="4"/>
  <c r="J37" i="4"/>
  <c r="I37" i="4"/>
  <c r="H37" i="4"/>
  <c r="G37" i="4"/>
  <c r="F37" i="4"/>
  <c r="E37" i="4"/>
  <c r="D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L21" i="4"/>
  <c r="K21" i="4"/>
  <c r="K45" i="4" s="1"/>
  <c r="J21" i="4"/>
  <c r="J45" i="4" s="1"/>
  <c r="I21" i="4"/>
  <c r="I45" i="4" s="1"/>
  <c r="H21" i="4"/>
  <c r="H45" i="4" s="1"/>
  <c r="G21" i="4"/>
  <c r="G45" i="4" s="1"/>
  <c r="F21" i="4"/>
  <c r="F45" i="4" s="1"/>
  <c r="E21" i="4"/>
  <c r="E45" i="4" s="1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L37" i="3"/>
  <c r="K37" i="3"/>
  <c r="J37" i="3"/>
  <c r="I37" i="3"/>
  <c r="H37" i="3"/>
  <c r="G37" i="3"/>
  <c r="F37" i="3"/>
  <c r="E37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D29" i="3"/>
  <c r="C29" i="3"/>
  <c r="D28" i="3"/>
  <c r="C28" i="3"/>
  <c r="D27" i="3"/>
  <c r="C27" i="3"/>
  <c r="D26" i="3"/>
  <c r="C26" i="3"/>
  <c r="D25" i="3"/>
  <c r="C25" i="3"/>
  <c r="D24" i="3"/>
  <c r="C24" i="3"/>
  <c r="D23" i="3"/>
  <c r="C23" i="3"/>
  <c r="D22" i="3"/>
  <c r="C22" i="3"/>
  <c r="L21" i="3"/>
  <c r="K21" i="3"/>
  <c r="K45" i="3" s="1"/>
  <c r="J21" i="3"/>
  <c r="J45" i="3" s="1"/>
  <c r="I21" i="3"/>
  <c r="I45" i="3" s="1"/>
  <c r="H21" i="3"/>
  <c r="H45" i="3" s="1"/>
  <c r="G21" i="3"/>
  <c r="G45" i="3" s="1"/>
  <c r="F21" i="3"/>
  <c r="F45" i="3" s="1"/>
  <c r="E21" i="3"/>
  <c r="E45" i="3" s="1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45" i="4" l="1"/>
  <c r="C45" i="3"/>
  <c r="D45" i="7"/>
  <c r="D45" i="5"/>
  <c r="D45" i="4"/>
  <c r="C45" i="8"/>
  <c r="C45" i="7"/>
  <c r="C45" i="6"/>
  <c r="C45" i="5"/>
  <c r="D45" i="6"/>
  <c r="D21" i="6"/>
  <c r="D21" i="8"/>
  <c r="D21" i="7"/>
  <c r="D21" i="4"/>
  <c r="D45" i="3"/>
  <c r="D21" i="5"/>
  <c r="D21" i="3"/>
  <c r="C21" i="7"/>
  <c r="C21" i="8"/>
  <c r="C21" i="6"/>
  <c r="C21" i="5"/>
  <c r="C21" i="3"/>
  <c r="C21" i="4"/>
  <c r="D45" i="19"/>
  <c r="D29" i="2" l="1"/>
  <c r="D30" i="2"/>
  <c r="D33" i="2"/>
  <c r="C44" i="10" l="1"/>
  <c r="C43" i="10"/>
  <c r="C42" i="10"/>
  <c r="C41" i="10"/>
  <c r="C40" i="10"/>
  <c r="C39" i="10"/>
  <c r="C36" i="10"/>
  <c r="C35" i="10"/>
  <c r="C34" i="10"/>
  <c r="C31" i="10"/>
  <c r="C26" i="10"/>
  <c r="C25" i="10"/>
  <c r="C24" i="10"/>
  <c r="C23" i="10"/>
  <c r="D43" i="10"/>
  <c r="D42" i="10"/>
  <c r="D41" i="10"/>
  <c r="D40" i="10"/>
  <c r="D39" i="10"/>
  <c r="D36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K44" i="10"/>
  <c r="K43" i="10"/>
  <c r="K42" i="10"/>
  <c r="K41" i="10"/>
  <c r="K40" i="10"/>
  <c r="K39" i="10"/>
  <c r="K38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J44" i="10"/>
  <c r="J43" i="10"/>
  <c r="J42" i="10"/>
  <c r="J41" i="10"/>
  <c r="J40" i="10"/>
  <c r="J39" i="10"/>
  <c r="J38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I44" i="10"/>
  <c r="I43" i="10"/>
  <c r="I42" i="10"/>
  <c r="I41" i="10"/>
  <c r="I40" i="10"/>
  <c r="I39" i="10"/>
  <c r="I38" i="10"/>
  <c r="I36" i="10"/>
  <c r="I35" i="10"/>
  <c r="I34" i="10"/>
  <c r="I32" i="10"/>
  <c r="I31" i="10"/>
  <c r="I30" i="10"/>
  <c r="I29" i="10"/>
  <c r="I28" i="10"/>
  <c r="I27" i="10"/>
  <c r="I26" i="10"/>
  <c r="I25" i="10"/>
  <c r="I24" i="10"/>
  <c r="I23" i="10"/>
  <c r="I22" i="10"/>
  <c r="H44" i="10"/>
  <c r="H43" i="10"/>
  <c r="H42" i="10"/>
  <c r="H41" i="10"/>
  <c r="H40" i="10"/>
  <c r="H39" i="10"/>
  <c r="H38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G44" i="10"/>
  <c r="G43" i="10"/>
  <c r="G42" i="10"/>
  <c r="G41" i="10"/>
  <c r="G40" i="10"/>
  <c r="G39" i="10"/>
  <c r="G38" i="10"/>
  <c r="G36" i="10"/>
  <c r="G35" i="10"/>
  <c r="G34" i="10"/>
  <c r="G32" i="10"/>
  <c r="G31" i="10"/>
  <c r="G30" i="10"/>
  <c r="G29" i="10"/>
  <c r="G28" i="10"/>
  <c r="G27" i="10"/>
  <c r="G26" i="10"/>
  <c r="G25" i="10"/>
  <c r="G24" i="10"/>
  <c r="G23" i="10"/>
  <c r="G22" i="10"/>
  <c r="F44" i="10"/>
  <c r="F43" i="10"/>
  <c r="F42" i="10"/>
  <c r="F41" i="10"/>
  <c r="F40" i="10"/>
  <c r="F39" i="10"/>
  <c r="F38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I33" i="10"/>
  <c r="G33" i="10"/>
  <c r="G37" i="10" l="1"/>
  <c r="K37" i="10"/>
  <c r="L37" i="10"/>
  <c r="J37" i="10"/>
  <c r="K21" i="10"/>
  <c r="I37" i="10"/>
  <c r="G21" i="10"/>
  <c r="L21" i="10"/>
  <c r="I21" i="10"/>
  <c r="J21" i="10"/>
  <c r="H37" i="10"/>
  <c r="H21" i="10"/>
  <c r="F37" i="10"/>
  <c r="F21" i="10"/>
  <c r="E32" i="10" l="1"/>
  <c r="E31" i="10"/>
  <c r="E30" i="10"/>
  <c r="E29" i="10"/>
  <c r="E28" i="10"/>
  <c r="E27" i="10"/>
  <c r="E26" i="10"/>
  <c r="E25" i="10"/>
  <c r="E24" i="10"/>
  <c r="E23" i="10"/>
  <c r="E22" i="10"/>
  <c r="E36" i="10"/>
  <c r="E43" i="10"/>
  <c r="E42" i="10"/>
  <c r="E41" i="10"/>
  <c r="E40" i="10"/>
  <c r="E39" i="10"/>
  <c r="E38" i="10"/>
  <c r="E33" i="10" l="1"/>
  <c r="E44" i="10" l="1"/>
  <c r="E34" i="10" l="1"/>
  <c r="E35" i="10"/>
  <c r="E37" i="10" l="1"/>
  <c r="E21" i="10" l="1"/>
  <c r="D35" i="10" l="1"/>
  <c r="C33" i="10"/>
  <c r="D32" i="10"/>
  <c r="C32" i="10"/>
  <c r="D31" i="10"/>
  <c r="C30" i="10"/>
  <c r="D44" i="10"/>
  <c r="D26" i="10"/>
  <c r="D24" i="10"/>
  <c r="D23" i="10"/>
  <c r="D27" i="10"/>
  <c r="D44" i="2"/>
  <c r="C44" i="2"/>
  <c r="D43" i="2"/>
  <c r="C43" i="2"/>
  <c r="D42" i="2"/>
  <c r="C42" i="2"/>
  <c r="D41" i="2"/>
  <c r="C41" i="2"/>
  <c r="D40" i="2"/>
  <c r="C40" i="2"/>
  <c r="D39" i="2"/>
  <c r="C39" i="2"/>
  <c r="D38" i="2"/>
  <c r="D37" i="2" s="1"/>
  <c r="C38" i="2"/>
  <c r="C38" i="10" s="1"/>
  <c r="C37" i="10" s="1"/>
  <c r="L37" i="2"/>
  <c r="K37" i="2"/>
  <c r="J37" i="2"/>
  <c r="I37" i="2"/>
  <c r="H37" i="2"/>
  <c r="G37" i="2"/>
  <c r="F37" i="2"/>
  <c r="E37" i="2"/>
  <c r="D36" i="2"/>
  <c r="D35" i="2"/>
  <c r="D34" i="2"/>
  <c r="D32" i="2"/>
  <c r="D31" i="2"/>
  <c r="L21" i="2"/>
  <c r="K21" i="2"/>
  <c r="K45" i="2" s="1"/>
  <c r="K45" i="10" s="1"/>
  <c r="I21" i="2"/>
  <c r="I45" i="2" s="1"/>
  <c r="I45" i="10" s="1"/>
  <c r="H21" i="2"/>
  <c r="H45" i="2" s="1"/>
  <c r="G21" i="2"/>
  <c r="G45" i="2" s="1"/>
  <c r="G45" i="10" s="1"/>
  <c r="D28" i="2"/>
  <c r="D28" i="10" s="1"/>
  <c r="C28" i="10"/>
  <c r="D27" i="2"/>
  <c r="C27" i="10"/>
  <c r="D26" i="2"/>
  <c r="D25" i="2"/>
  <c r="D24" i="2"/>
  <c r="D23" i="2"/>
  <c r="D22" i="2"/>
  <c r="C22" i="2"/>
  <c r="C22" i="10" s="1"/>
  <c r="J21" i="2"/>
  <c r="J45" i="2" s="1"/>
  <c r="J45" i="10" l="1"/>
  <c r="D25" i="10"/>
  <c r="D22" i="10"/>
  <c r="D34" i="10"/>
  <c r="D38" i="10"/>
  <c r="D30" i="10"/>
  <c r="D33" i="10"/>
  <c r="C29" i="10"/>
  <c r="C21" i="10" s="1"/>
  <c r="H45" i="10"/>
  <c r="L45" i="10"/>
  <c r="D21" i="2"/>
  <c r="C37" i="2"/>
  <c r="E21" i="2"/>
  <c r="E45" i="2" s="1"/>
  <c r="C21" i="2"/>
  <c r="F21" i="2"/>
  <c r="F45" i="2" s="1"/>
  <c r="F45" i="10" s="1"/>
  <c r="C45" i="2" l="1"/>
  <c r="C45" i="10" s="1"/>
  <c r="E45" i="10"/>
  <c r="D37" i="10"/>
  <c r="D45" i="2"/>
  <c r="D45" i="10" l="1"/>
  <c r="D29" i="10"/>
  <c r="D21" i="10" l="1"/>
</calcChain>
</file>

<file path=xl/sharedStrings.xml><?xml version="1.0" encoding="utf-8"?>
<sst xmlns="http://schemas.openxmlformats.org/spreadsheetml/2006/main" count="731" uniqueCount="82">
  <si>
    <t>Приложение  № 8</t>
  </si>
  <si>
    <t>к приказу Минэнерго России</t>
  </si>
  <si>
    <t>от 24 марта 2010 г. № 114</t>
  </si>
  <si>
    <t>ОАО "МРСК Северного Кавказа"</t>
  </si>
  <si>
    <t>«___»________________ 2014 года</t>
  </si>
  <si>
    <t>М.П.</t>
  </si>
  <si>
    <t>№№</t>
  </si>
  <si>
    <t>Источник финансирования</t>
  </si>
  <si>
    <t>Объем финансирования
 [отчетный год]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</si>
  <si>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</si>
  <si>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</si>
  <si>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</si>
  <si>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</si>
  <si>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</si>
  <si>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</si>
  <si>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</si>
  <si>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</si>
  <si>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</si>
  <si>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</si>
  <si>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</si>
  <si>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</si>
  <si>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</si>
  <si>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</si>
  <si>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</si>
  <si>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</si>
  <si>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</si>
  <si>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</si>
  <si>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</si>
  <si>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</si>
  <si>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</si>
  <si>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</si>
  <si>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</si>
  <si>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</si>
  <si>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</si>
  <si>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</si>
  <si>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</si>
  <si>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</si>
  <si>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</si>
  <si>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</si>
  <si>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</si>
  <si>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</si>
  <si>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</si>
  <si>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</si>
  <si>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</si>
  <si>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</si>
  <si>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</si>
  <si>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</si>
  <si>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</si>
  <si>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</si>
  <si>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</si>
  <si>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</si>
  <si>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</si>
  <si>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</si>
  <si>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</si>
  <si>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</si>
  <si>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</si>
  <si>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</si>
  <si>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</si>
  <si>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</si>
  <si>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</si>
  <si>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</si>
  <si>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</si>
  <si>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</si>
  <si>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</si>
  <si>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</si>
  <si>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</si>
  <si>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</si>
  <si>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</si>
  <si>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</si>
  <si>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</si>
  <si>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</t>
  </si>
  <si>
    <t>** накопленным итогом за год</t>
  </si>
  <si>
    <t>_________________Ю.В. Зайцев</t>
  </si>
  <si>
    <t>Ггенеральный директор</t>
  </si>
  <si>
    <r>
      <rPr>
        <u/>
        <sz val="14"/>
        <rFont val="Times New Roman"/>
        <family val="1"/>
        <charset val="204"/>
      </rPr>
      <t>Г</t>
    </r>
    <r>
      <rPr>
        <sz val="14"/>
        <rFont val="Times New Roman"/>
        <family val="1"/>
        <charset val="204"/>
      </rPr>
      <t>енеральный директор</t>
    </r>
  </si>
  <si>
    <t>Генеральный директор</t>
  </si>
  <si>
    <t>млн. руб. с НДС</t>
  </si>
  <si>
    <t>\</t>
  </si>
  <si>
    <t>Отчет об источниках финансирования инвестиционной программы филиала ПАО "МРСК Северного Кавказа" за 2016 год, млн. рублей 
(представляется ежеквартально)</t>
  </si>
  <si>
    <t>ПАО "МРСК Северного Кавказа"</t>
  </si>
  <si>
    <t>«___»________________ 2016 года</t>
  </si>
  <si>
    <t>Отчет об источниках финансирования инвестиционной программы филиала ОАО "МРСК Северного Кавказа" за 2016 год, млн. рублей 
(представляется ежеквартально)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</si>
</sst>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3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3" fillId="0" borderId="0"/>
    <xf numFmtId="0" fontId="3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1" fillId="9" borderId="2" applyNumberFormat="0" applyAlignment="0" applyProtection="0"/>
    <xf numFmtId="0" fontId="12" fillId="22" borderId="3" applyNumberFormat="0" applyAlignment="0" applyProtection="0"/>
    <xf numFmtId="0" fontId="13" fillId="22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4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5" borderId="9" applyNumberFormat="0" applyFont="0" applyAlignment="0" applyProtection="0"/>
    <xf numFmtId="9" fontId="3" fillId="0" borderId="0" applyFont="0" applyFill="0" applyBorder="0" applyAlignment="0" applyProtection="0"/>
    <xf numFmtId="0" fontId="26" fillId="0" borderId="10" applyNumberFormat="0" applyFill="0" applyAlignment="0" applyProtection="0"/>
    <xf numFmtId="0" fontId="23" fillId="0" borderId="0"/>
    <xf numFmtId="0" fontId="23" fillId="0" borderId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5" fillId="0" borderId="0" xfId="1" applyFont="1" applyAlignment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right" vertical="center" wrapText="1"/>
    </xf>
    <xf numFmtId="2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2" fontId="5" fillId="0" borderId="0" xfId="1" applyNumberFormat="1" applyFont="1" applyAlignment="1">
      <alignment vertical="center" wrapText="1"/>
    </xf>
    <xf numFmtId="2" fontId="3" fillId="0" borderId="0" xfId="1" applyNumberFormat="1" applyFont="1" applyAlignment="1">
      <alignment horizontal="right" vertical="center" wrapText="1"/>
    </xf>
    <xf numFmtId="2" fontId="6" fillId="0" borderId="0" xfId="1" applyNumberFormat="1" applyFont="1" applyAlignment="1">
      <alignment horizontal="right" vertical="center" wrapText="1"/>
    </xf>
    <xf numFmtId="0" fontId="4" fillId="0" borderId="0" xfId="1" applyFont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2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2" fontId="3" fillId="0" borderId="0" xfId="1" applyNumberFormat="1" applyFont="1" applyAlignment="1">
      <alignment vertical="center" wrapText="1"/>
    </xf>
    <xf numFmtId="2" fontId="3" fillId="0" borderId="0" xfId="1" applyNumberFormat="1" applyFont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4" fontId="3" fillId="0" borderId="0" xfId="1" applyNumberFormat="1" applyFont="1" applyFill="1" applyBorder="1" applyAlignment="1">
      <alignment vertical="center"/>
    </xf>
    <xf numFmtId="4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2" fontId="5" fillId="0" borderId="0" xfId="1" applyNumberFormat="1" applyFont="1" applyAlignment="1">
      <alignment horizontal="right" vertical="center" wrapText="1"/>
    </xf>
  </cellXfs>
  <cellStyles count="65">
    <cellStyle name="_Прил 12 МРСК СК,  Нурэнерго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_прил 1.1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1" xfId="61"/>
    <cellStyle name="Обычный 2" xfId="41"/>
    <cellStyle name="Обычный 2 3" xfId="42"/>
    <cellStyle name="Обычный 3" xfId="1"/>
    <cellStyle name="Обычный 3 2" xfId="43"/>
    <cellStyle name="Обычный 3 3" xfId="44"/>
    <cellStyle name="Обычный 4" xfId="45"/>
    <cellStyle name="Обычный 4 2" xfId="46"/>
    <cellStyle name="Обычный 4 3" xfId="47"/>
    <cellStyle name="Обычный 5" xfId="2"/>
    <cellStyle name="Обычный 5 2" xfId="48"/>
    <cellStyle name="Обычный 5 2 2" xfId="49"/>
    <cellStyle name="Обычный 6" xfId="50"/>
    <cellStyle name="Обычный 6 2" xfId="62"/>
    <cellStyle name="Обычный 7" xfId="51"/>
    <cellStyle name="Обычный 8" xfId="63"/>
    <cellStyle name="Обычный 9" xfId="64"/>
    <cellStyle name="Плохой 2" xfId="52"/>
    <cellStyle name="Пояснение 2" xfId="53"/>
    <cellStyle name="Примечание 2" xfId="54"/>
    <cellStyle name="Процентный 2" xfId="55"/>
    <cellStyle name="Связанная ячейка 2" xfId="56"/>
    <cellStyle name="Стиль 1" xfId="57"/>
    <cellStyle name="Стиль 1 2" xfId="58"/>
    <cellStyle name="Текст предупреждения 2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ip-1\Local%20Settings\Temporary%20Internet%20Files\Content.IE5\L8JJ3DSK\&#1054;&#1090;&#1095;&#1077;&#1090;%20&#1052;&#1069;%203%20&#1082;&#1074;.%20&#1057;&#1090;&#1069;%2014,37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%20&#1075;&#1086;&#1076;\&#1054;&#1090;&#1095;&#1077;&#1090;%201%20&#1082;&#1074;&#1072;&#1088;&#1090;&#1072;&#1083;%202013\&#1092;&#1086;&#1088;&#1084;&#1072;&#1090;&#1099;%20&#1052;&#1069;\&#1054;&#1058;&#1063;&#1045;&#1058;%20&#1079;&#1072;%204%20&#1082;&#1074;._14.02.13_&#1060;&#1048;&#1053;&#1040;&#105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Microsoft%20Office\Office14\&#1060;&#1080;&#1083;&#1080;&#1072;&#1083;&#1099;\&#1054;&#1090;&#1095;&#1077;&#1090;%203%20&#1082;&#1074;.%20&#1057;&#1058;&#1060;%20&#1052;&#1069;%2025%2010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.1"/>
      <sheetName val="Приложение 13"/>
      <sheetName val="приложение 7.2"/>
      <sheetName val="приложение 8"/>
      <sheetName val="приложение 9"/>
      <sheetName val="приложение 10(Радиозавод)"/>
      <sheetName val="приложение 11.1(Радиозавод)"/>
      <sheetName val="приложение 11.2(Радиозавод)"/>
      <sheetName val="приложение 10(НПС-4)"/>
      <sheetName val="приложение 11.1(НПС-4)"/>
      <sheetName val="приложение 11.2(НПС-4)"/>
      <sheetName val="Приложение 12"/>
    </sheetNames>
    <sheetDataSet>
      <sheetData sheetId="0">
        <row r="54">
          <cell r="C54" t="str">
            <v>Реконструкция     ВЛ    6-20 кВ</v>
          </cell>
        </row>
        <row r="197">
          <cell r="AD197">
            <v>1</v>
          </cell>
          <cell r="AE197">
            <v>279.75137000000001</v>
          </cell>
          <cell r="AF197">
            <v>279.75137000000001</v>
          </cell>
        </row>
        <row r="198">
          <cell r="AD198">
            <v>4</v>
          </cell>
          <cell r="AE198">
            <v>295.23282999999998</v>
          </cell>
          <cell r="AF198">
            <v>290.50695999999999</v>
          </cell>
        </row>
        <row r="199">
          <cell r="AE199">
            <v>1135.2651604399996</v>
          </cell>
          <cell r="AF199">
            <v>824.74150601000008</v>
          </cell>
        </row>
        <row r="200">
          <cell r="AE200">
            <v>55.249139499999991</v>
          </cell>
          <cell r="AF200">
            <v>13.60521</v>
          </cell>
        </row>
        <row r="201">
          <cell r="AE201">
            <v>11.03504</v>
          </cell>
          <cell r="AF201">
            <v>11.03504</v>
          </cell>
        </row>
        <row r="202">
          <cell r="AD202">
            <v>24</v>
          </cell>
          <cell r="AE202">
            <v>0.94942000000000004</v>
          </cell>
          <cell r="AF202">
            <v>0.94942000000000004</v>
          </cell>
        </row>
        <row r="203">
          <cell r="AD203">
            <v>26</v>
          </cell>
          <cell r="AE203">
            <v>3.4277600000000001</v>
          </cell>
          <cell r="AF203">
            <v>3.4277600000000001</v>
          </cell>
        </row>
        <row r="204">
          <cell r="AD204">
            <v>27</v>
          </cell>
          <cell r="AE204">
            <v>6.6578600000000003</v>
          </cell>
          <cell r="AF204">
            <v>6.6578600000000003</v>
          </cell>
        </row>
        <row r="205">
          <cell r="AE205">
            <v>-9.0419688499999999</v>
          </cell>
          <cell r="AF205">
            <v>0</v>
          </cell>
        </row>
        <row r="206">
          <cell r="AD206">
            <v>31</v>
          </cell>
          <cell r="AE206">
            <v>-9.0419688499999999</v>
          </cell>
        </row>
        <row r="207">
          <cell r="AE207">
            <v>53.256068349999993</v>
          </cell>
          <cell r="AF207">
            <v>2.5701700000000001</v>
          </cell>
        </row>
        <row r="208">
          <cell r="AD208">
            <v>34</v>
          </cell>
          <cell r="AE208">
            <v>50.685898349999995</v>
          </cell>
        </row>
        <row r="209">
          <cell r="AD209">
            <v>47</v>
          </cell>
          <cell r="AE209">
            <v>2.5701700000000001</v>
          </cell>
          <cell r="AF209">
            <v>2.5701700000000001</v>
          </cell>
        </row>
        <row r="210">
          <cell r="AE210">
            <v>890.11133015999985</v>
          </cell>
          <cell r="AF210">
            <v>697.59402600999999</v>
          </cell>
        </row>
        <row r="211">
          <cell r="AE211">
            <v>866.07941083999992</v>
          </cell>
          <cell r="AF211">
            <v>686.58789601000001</v>
          </cell>
        </row>
        <row r="212">
          <cell r="AE212">
            <v>18.44784855</v>
          </cell>
          <cell r="AF212">
            <v>6.9600600000000004</v>
          </cell>
        </row>
        <row r="213">
          <cell r="AE213">
            <v>4.2834527900000001</v>
          </cell>
          <cell r="AF213">
            <v>3.1208200000000001</v>
          </cell>
        </row>
        <row r="214">
          <cell r="AE214">
            <v>1.30061798</v>
          </cell>
          <cell r="AF214">
            <v>0.92524999999999991</v>
          </cell>
        </row>
        <row r="215">
          <cell r="AE215">
            <v>890.11087335000002</v>
          </cell>
          <cell r="AF215">
            <v>697.60807600999999</v>
          </cell>
        </row>
        <row r="216">
          <cell r="AE216">
            <v>5.44799539</v>
          </cell>
          <cell r="AF216">
            <v>0.53147999999999995</v>
          </cell>
        </row>
        <row r="217">
          <cell r="AE217">
            <v>0.19800000000000001</v>
          </cell>
          <cell r="AF217">
            <v>0.19800000000000001</v>
          </cell>
        </row>
        <row r="218">
          <cell r="AE218">
            <v>0.19800000000000001</v>
          </cell>
          <cell r="AF218">
            <v>0.19800000000000001</v>
          </cell>
        </row>
        <row r="219">
          <cell r="AE219">
            <v>0.33348</v>
          </cell>
          <cell r="AF219">
            <v>0.33348</v>
          </cell>
        </row>
        <row r="220">
          <cell r="AE220">
            <v>0.33348</v>
          </cell>
          <cell r="AF220">
            <v>0.33348</v>
          </cell>
        </row>
        <row r="221">
          <cell r="AE221">
            <v>4.5556542200000001</v>
          </cell>
          <cell r="AF221">
            <v>0</v>
          </cell>
        </row>
        <row r="222">
          <cell r="AD222">
            <v>83</v>
          </cell>
          <cell r="AE222">
            <v>4.5556542200000001</v>
          </cell>
        </row>
        <row r="223">
          <cell r="AE223">
            <v>0.36086117000000001</v>
          </cell>
          <cell r="AF223">
            <v>0</v>
          </cell>
        </row>
        <row r="224">
          <cell r="AD224">
            <v>87</v>
          </cell>
          <cell r="AE224">
            <v>0.36086117000000001</v>
          </cell>
        </row>
        <row r="225">
          <cell r="AE225">
            <v>884.66287796000006</v>
          </cell>
          <cell r="AF225">
            <v>697.07659601</v>
          </cell>
        </row>
        <row r="226">
          <cell r="AE226">
            <v>355.75984999999997</v>
          </cell>
          <cell r="AF226">
            <v>355.75984999999997</v>
          </cell>
        </row>
        <row r="227">
          <cell r="AD227">
            <v>90</v>
          </cell>
          <cell r="AE227">
            <v>62.561669999999999</v>
          </cell>
          <cell r="AF227">
            <v>62.561669999999999</v>
          </cell>
        </row>
        <row r="228">
          <cell r="AD228">
            <v>91</v>
          </cell>
          <cell r="AE228">
            <v>1.9411499999999999</v>
          </cell>
          <cell r="AF228">
            <v>1.9411499999999999</v>
          </cell>
        </row>
        <row r="229">
          <cell r="AD229">
            <v>92</v>
          </cell>
          <cell r="AE229">
            <v>72.31353</v>
          </cell>
          <cell r="AF229">
            <v>72.31353</v>
          </cell>
        </row>
        <row r="230">
          <cell r="AD230">
            <v>94</v>
          </cell>
          <cell r="AE230">
            <v>83.63194</v>
          </cell>
          <cell r="AF230">
            <v>83.63194</v>
          </cell>
        </row>
        <row r="231">
          <cell r="AD231">
            <v>99</v>
          </cell>
          <cell r="AE231">
            <v>135.31155999999999</v>
          </cell>
          <cell r="AF231">
            <v>135.31155999999999</v>
          </cell>
        </row>
        <row r="232">
          <cell r="AE232">
            <v>48.245298900000002</v>
          </cell>
          <cell r="AF232">
            <v>20.95307</v>
          </cell>
        </row>
        <row r="233">
          <cell r="AE233">
            <v>1.4068385399999999</v>
          </cell>
        </row>
        <row r="234">
          <cell r="AE234">
            <v>0.35716102999999999</v>
          </cell>
        </row>
        <row r="235">
          <cell r="AE235">
            <v>2.1534299700000004</v>
          </cell>
        </row>
        <row r="236">
          <cell r="AE236">
            <v>2.93085</v>
          </cell>
        </row>
        <row r="237">
          <cell r="AE237">
            <v>3.5129369800000001</v>
          </cell>
        </row>
        <row r="238">
          <cell r="AE238">
            <v>0.92798791000000003</v>
          </cell>
        </row>
        <row r="239">
          <cell r="AE239">
            <v>0.37222051</v>
          </cell>
        </row>
        <row r="240">
          <cell r="AE240">
            <v>0.53800000000000003</v>
          </cell>
          <cell r="AF240">
            <v>0.53800000000000003</v>
          </cell>
        </row>
        <row r="241">
          <cell r="AE241">
            <v>0.41673699999999997</v>
          </cell>
        </row>
        <row r="242">
          <cell r="AE242">
            <v>0.66731695999999996</v>
          </cell>
        </row>
        <row r="243">
          <cell r="AE243">
            <v>0.24676999999999999</v>
          </cell>
          <cell r="AF243">
            <v>0.24676999999999999</v>
          </cell>
        </row>
        <row r="244">
          <cell r="AE244">
            <v>3.8801100000000002</v>
          </cell>
          <cell r="AF244">
            <v>3.8801100000000002</v>
          </cell>
        </row>
        <row r="245">
          <cell r="AE245">
            <v>1.9390000000000001</v>
          </cell>
          <cell r="AF245">
            <v>1.9390000000000001</v>
          </cell>
        </row>
        <row r="246">
          <cell r="AE246">
            <v>0.61699999999999999</v>
          </cell>
          <cell r="AF246">
            <v>0.61699999999999999</v>
          </cell>
        </row>
        <row r="247">
          <cell r="AE247">
            <v>0.43093999999999999</v>
          </cell>
          <cell r="AF247">
            <v>0.43093999999999999</v>
          </cell>
        </row>
        <row r="248">
          <cell r="AE248">
            <v>4.6420700000000004</v>
          </cell>
          <cell r="AF248">
            <v>4.6420700000000004</v>
          </cell>
        </row>
        <row r="249">
          <cell r="AE249">
            <v>0.52395000000000003</v>
          </cell>
          <cell r="AF249">
            <v>0.52395000000000003</v>
          </cell>
        </row>
        <row r="250">
          <cell r="AE250">
            <v>22.681980000000003</v>
          </cell>
          <cell r="AF250">
            <v>8.13523</v>
          </cell>
        </row>
        <row r="251">
          <cell r="AE251">
            <v>2.7603842500000004</v>
          </cell>
          <cell r="AF251">
            <v>2.3129300000000006</v>
          </cell>
        </row>
        <row r="252">
          <cell r="AE252">
            <v>0.15729162999999999</v>
          </cell>
        </row>
        <row r="253">
          <cell r="AE253">
            <v>7.9868100000000004E-3</v>
          </cell>
        </row>
        <row r="254">
          <cell r="AE254">
            <v>0.30454999999999999</v>
          </cell>
          <cell r="AF254">
            <v>0.30454999999999999</v>
          </cell>
        </row>
        <row r="255">
          <cell r="AE255">
            <v>1.6146100000000001</v>
          </cell>
          <cell r="AF255">
            <v>1.6146100000000001</v>
          </cell>
        </row>
        <row r="256">
          <cell r="AE256">
            <v>2.767E-2</v>
          </cell>
          <cell r="AF256">
            <v>2.767E-2</v>
          </cell>
        </row>
        <row r="257">
          <cell r="AE257">
            <v>8.4820000000000007E-2</v>
          </cell>
          <cell r="AF257">
            <v>8.4820000000000007E-2</v>
          </cell>
        </row>
        <row r="258">
          <cell r="AE258">
            <v>0.13300000000000001</v>
          </cell>
          <cell r="AF258">
            <v>0.13300000000000001</v>
          </cell>
        </row>
        <row r="259">
          <cell r="AE259">
            <v>0.14828</v>
          </cell>
          <cell r="AF259">
            <v>0.14828</v>
          </cell>
        </row>
        <row r="260">
          <cell r="AE260">
            <v>0.28217581000000003</v>
          </cell>
        </row>
        <row r="261">
          <cell r="AE261">
            <v>477.89734481000005</v>
          </cell>
          <cell r="AF261">
            <v>318.05074601000001</v>
          </cell>
        </row>
        <row r="262">
          <cell r="AE262">
            <v>477.89734481000005</v>
          </cell>
          <cell r="AF262">
            <v>318.05074601000001</v>
          </cell>
        </row>
        <row r="263">
          <cell r="AD263">
            <v>162</v>
          </cell>
          <cell r="AE263">
            <v>20.103508430000002</v>
          </cell>
        </row>
        <row r="264">
          <cell r="AD264">
            <v>165</v>
          </cell>
          <cell r="AE264">
            <v>134.1507</v>
          </cell>
          <cell r="AF264">
            <v>134.1507</v>
          </cell>
        </row>
        <row r="265">
          <cell r="AD265">
            <v>167</v>
          </cell>
          <cell r="AE265">
            <v>170.447</v>
          </cell>
          <cell r="AF265">
            <v>170.447</v>
          </cell>
        </row>
        <row r="266">
          <cell r="AD266">
            <v>168</v>
          </cell>
          <cell r="AE266">
            <v>114.09448999999999</v>
          </cell>
          <cell r="AF266">
            <v>13.453046009999994</v>
          </cell>
        </row>
        <row r="267">
          <cell r="AD267">
            <v>169</v>
          </cell>
          <cell r="AE267">
            <v>36.131221210000007</v>
          </cell>
        </row>
        <row r="268">
          <cell r="AD268">
            <v>179</v>
          </cell>
          <cell r="AE268">
            <v>2.5583039300000001</v>
          </cell>
        </row>
        <row r="269">
          <cell r="AD269">
            <v>180</v>
          </cell>
          <cell r="AE269">
            <v>0.41212124</v>
          </cell>
        </row>
        <row r="270">
          <cell r="AE270">
            <v>30.394674310000003</v>
          </cell>
          <cell r="AF270">
            <v>4.5337399999999999</v>
          </cell>
        </row>
        <row r="271">
          <cell r="AE271">
            <v>30.394674310000003</v>
          </cell>
          <cell r="AF271">
            <v>4.5337399999999999</v>
          </cell>
        </row>
        <row r="272">
          <cell r="AD272">
            <v>351</v>
          </cell>
          <cell r="AE272">
            <v>21.722414390000001</v>
          </cell>
          <cell r="AF272">
            <v>4.3243799999999997</v>
          </cell>
        </row>
        <row r="273">
          <cell r="AE273">
            <v>1.86340266</v>
          </cell>
        </row>
        <row r="274">
          <cell r="AE274">
            <v>0.55329331999999998</v>
          </cell>
        </row>
        <row r="275">
          <cell r="AE275">
            <v>0.78200000000000003</v>
          </cell>
          <cell r="AF275">
            <v>0.78200000000000003</v>
          </cell>
        </row>
        <row r="276">
          <cell r="AE276">
            <v>0.79479</v>
          </cell>
          <cell r="AF276">
            <v>0.79479</v>
          </cell>
        </row>
        <row r="277">
          <cell r="AE277">
            <v>0.15562999999999999</v>
          </cell>
          <cell r="AF277">
            <v>0.15562999999999999</v>
          </cell>
        </row>
        <row r="278">
          <cell r="AE278">
            <v>0.19994999999999999</v>
          </cell>
          <cell r="AF278">
            <v>0.19994999999999999</v>
          </cell>
        </row>
        <row r="279">
          <cell r="AE279">
            <v>0.79800000000000004</v>
          </cell>
          <cell r="AF279">
            <v>0.79800000000000004</v>
          </cell>
        </row>
        <row r="280">
          <cell r="AE280">
            <v>0.23658000000000001</v>
          </cell>
          <cell r="AF280">
            <v>0.23658000000000001</v>
          </cell>
        </row>
        <row r="281">
          <cell r="AE281">
            <v>0.52300000000000002</v>
          </cell>
          <cell r="AF281">
            <v>0.52300000000000002</v>
          </cell>
        </row>
        <row r="282">
          <cell r="AE282">
            <v>1.6962881299999999</v>
          </cell>
        </row>
        <row r="283">
          <cell r="AE283">
            <v>2.1210070399999998</v>
          </cell>
        </row>
        <row r="284">
          <cell r="AE284">
            <v>2.4569502400000003</v>
          </cell>
        </row>
        <row r="285">
          <cell r="AE285">
            <v>0.41513</v>
          </cell>
          <cell r="AF285">
            <v>0.41513</v>
          </cell>
        </row>
        <row r="286">
          <cell r="AE286">
            <v>0.41930000000000001</v>
          </cell>
          <cell r="AF286">
            <v>0.41930000000000001</v>
          </cell>
        </row>
        <row r="287">
          <cell r="AE287">
            <v>3.70444101</v>
          </cell>
        </row>
        <row r="288">
          <cell r="AE288">
            <v>5.0026519900000004</v>
          </cell>
        </row>
        <row r="289">
          <cell r="AE289">
            <v>8.4628999199999999</v>
          </cell>
          <cell r="AF289">
            <v>0</v>
          </cell>
        </row>
        <row r="290">
          <cell r="AE290">
            <v>0.56862405999999999</v>
          </cell>
        </row>
        <row r="291">
          <cell r="AE291">
            <v>0.72311901999999995</v>
          </cell>
        </row>
        <row r="292">
          <cell r="AE292">
            <v>7.1711568400000001</v>
          </cell>
        </row>
        <row r="293">
          <cell r="AE293">
            <v>0.20935999999999999</v>
          </cell>
          <cell r="AF293">
            <v>0.20935999999999999</v>
          </cell>
        </row>
        <row r="294">
          <cell r="AE294">
            <v>0.20935999999999999</v>
          </cell>
          <cell r="AF294">
            <v>0.20935999999999999</v>
          </cell>
        </row>
        <row r="295">
          <cell r="AE295">
            <v>38.334600000000002</v>
          </cell>
          <cell r="AF295">
            <v>38.334600000000002</v>
          </cell>
        </row>
        <row r="296">
          <cell r="AE296">
            <v>38.334600000000002</v>
          </cell>
          <cell r="AF296">
            <v>38.334600000000002</v>
          </cell>
        </row>
        <row r="297">
          <cell r="AD297">
            <v>225</v>
          </cell>
          <cell r="AE297">
            <v>38.334600000000002</v>
          </cell>
          <cell r="AF297">
            <v>38.334600000000002</v>
          </cell>
        </row>
        <row r="298">
          <cell r="AE298">
            <v>44.325969999999998</v>
          </cell>
          <cell r="AF298">
            <v>31.184929999999998</v>
          </cell>
        </row>
        <row r="299">
          <cell r="AD299">
            <v>236</v>
          </cell>
          <cell r="AE299">
            <v>43.243969999999997</v>
          </cell>
          <cell r="AF299">
            <v>30.102929999999997</v>
          </cell>
        </row>
        <row r="300">
          <cell r="AD300">
            <v>241</v>
          </cell>
          <cell r="AE300">
            <v>1.0820000000000001</v>
          </cell>
          <cell r="AF300">
            <v>1.0820000000000001</v>
          </cell>
        </row>
        <row r="301">
          <cell r="AE301">
            <v>16.34863137</v>
          </cell>
          <cell r="AF301">
            <v>10.471</v>
          </cell>
        </row>
        <row r="302">
          <cell r="AD302">
            <v>259</v>
          </cell>
          <cell r="AE302">
            <v>2.99</v>
          </cell>
          <cell r="AF302">
            <v>2.99</v>
          </cell>
        </row>
        <row r="303">
          <cell r="AD303">
            <v>260</v>
          </cell>
          <cell r="AE303">
            <v>3.028</v>
          </cell>
          <cell r="AF303">
            <v>3.028</v>
          </cell>
        </row>
        <row r="304">
          <cell r="AD304">
            <v>262</v>
          </cell>
          <cell r="AE304">
            <v>4.4530000000000003</v>
          </cell>
          <cell r="AF304">
            <v>4.4530000000000003</v>
          </cell>
        </row>
        <row r="305">
          <cell r="AD305">
            <v>261</v>
          </cell>
          <cell r="AE305">
            <v>5.8776313700000005</v>
          </cell>
        </row>
        <row r="306">
          <cell r="AE306">
            <v>60.500815099999997</v>
          </cell>
          <cell r="AF306">
            <v>29.018000000000001</v>
          </cell>
        </row>
        <row r="307">
          <cell r="AD307">
            <v>279</v>
          </cell>
          <cell r="AE307">
            <v>57.587932100000003</v>
          </cell>
          <cell r="AF307">
            <v>29.018000000000001</v>
          </cell>
        </row>
        <row r="308">
          <cell r="AD308">
            <v>360</v>
          </cell>
          <cell r="AE308">
            <v>0.51364200000000004</v>
          </cell>
        </row>
        <row r="309">
          <cell r="AD309">
            <v>361</v>
          </cell>
          <cell r="AE309">
            <v>0.664601</v>
          </cell>
        </row>
        <row r="310">
          <cell r="AD310">
            <v>362</v>
          </cell>
          <cell r="AE310">
            <v>1.7346400000000002</v>
          </cell>
        </row>
        <row r="312">
          <cell r="AD312">
            <v>101</v>
          </cell>
          <cell r="AE312">
            <v>48.443298900000002</v>
          </cell>
          <cell r="AF312">
            <v>21.151070000000001</v>
          </cell>
        </row>
        <row r="313">
          <cell r="AD313">
            <v>133</v>
          </cell>
          <cell r="AE313">
            <v>3.0938642500000002</v>
          </cell>
          <cell r="AF313">
            <v>2.6464100000000004</v>
          </cell>
        </row>
        <row r="314">
          <cell r="AD314">
            <v>204</v>
          </cell>
          <cell r="AE314">
            <v>8.6722599200000001</v>
          </cell>
          <cell r="AF314">
            <v>0.19535999999999998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7.1"/>
      <sheetName val="прил 7.2"/>
      <sheetName val="приложение 8"/>
      <sheetName val="прил 9"/>
      <sheetName val="приложение 10(Радиозавод)"/>
      <sheetName val="приложение 11.1(Радиозавод)"/>
      <sheetName val="приложение 11.2(Радиозавод)"/>
      <sheetName val="приложение 10(НПС-4)"/>
      <sheetName val="приложение 11.1(НПС-4)"/>
      <sheetName val="приложение 11.2(НПС-4)"/>
      <sheetName val="Приложение 12"/>
    </sheetNames>
    <sheetDataSet>
      <sheetData sheetId="0">
        <row r="540">
          <cell r="C540">
            <v>6</v>
          </cell>
          <cell r="D540">
            <v>0.32728000000000002</v>
          </cell>
          <cell r="E540">
            <v>0.39757999999999999</v>
          </cell>
        </row>
        <row r="541">
          <cell r="C541">
            <v>7</v>
          </cell>
          <cell r="D541">
            <v>0</v>
          </cell>
          <cell r="E541">
            <v>0</v>
          </cell>
        </row>
        <row r="542">
          <cell r="C542">
            <v>31</v>
          </cell>
          <cell r="D542">
            <v>0</v>
          </cell>
          <cell r="E542">
            <v>3.39392</v>
          </cell>
        </row>
        <row r="543">
          <cell r="C543">
            <v>32</v>
          </cell>
          <cell r="D543">
            <v>0</v>
          </cell>
          <cell r="E543">
            <v>4.5221599999999995</v>
          </cell>
        </row>
        <row r="544">
          <cell r="C544">
            <v>33</v>
          </cell>
          <cell r="D544">
            <v>0</v>
          </cell>
          <cell r="E544">
            <v>0</v>
          </cell>
          <cell r="AN544">
            <v>1</v>
          </cell>
          <cell r="AP544" t="str">
            <v>Строительство  ПС 110/10кВ "Радиозавод"  с заходами ВЛ 110 кВ  в г Михайловске Шпаковского района     (ОРУ-110кВ по схеме № 110-5 с элегазовыми выкл. в цепях тр-ров и в Мостике, с установкой силовых тр-ров 110/10кВ мощностью 2х25,0 тыс. кВА,  РУ-10 кВ тип</v>
          </cell>
          <cell r="AQ544" t="str">
            <v>СТФ</v>
          </cell>
          <cell r="AR544">
            <v>500.35614999999996</v>
          </cell>
          <cell r="AS544">
            <v>437.11410720000003</v>
          </cell>
          <cell r="AT544">
            <v>197.4860272</v>
          </cell>
          <cell r="AU544">
            <v>200.26300000000001</v>
          </cell>
          <cell r="AV544">
            <v>86.512</v>
          </cell>
          <cell r="AW544">
            <v>83.700040000000001</v>
          </cell>
          <cell r="AX544">
            <v>5</v>
          </cell>
          <cell r="AY544">
            <v>0.35099999999999998</v>
          </cell>
          <cell r="AZ544">
            <v>10</v>
          </cell>
          <cell r="BA544">
            <v>1.0058400000000001</v>
          </cell>
          <cell r="BB544">
            <v>45</v>
          </cell>
          <cell r="BC544">
            <v>38.584199999999996</v>
          </cell>
          <cell r="BD544">
            <v>26.512</v>
          </cell>
          <cell r="BE544">
            <v>43.759</v>
          </cell>
          <cell r="BF544">
            <v>-2.8119599999999991</v>
          </cell>
          <cell r="BG544">
            <v>0.96749630109117812</v>
          </cell>
          <cell r="BH544">
            <v>11.042999999999999</v>
          </cell>
          <cell r="BI544">
            <v>5.2392000000000001E-2</v>
          </cell>
          <cell r="BJ544">
            <v>80.785709999999995</v>
          </cell>
          <cell r="BK544">
            <v>104.58306533</v>
          </cell>
          <cell r="BL544">
            <v>30.498000000000001</v>
          </cell>
          <cell r="BM544">
            <v>11.198065329999999</v>
          </cell>
          <cell r="BN544">
            <v>4.9020000000000001</v>
          </cell>
          <cell r="BO544">
            <v>0.23100000000000001</v>
          </cell>
          <cell r="BP544">
            <v>18.860709999999997</v>
          </cell>
          <cell r="BQ544">
            <v>35</v>
          </cell>
          <cell r="BR544">
            <v>26.524999999999999</v>
          </cell>
          <cell r="BS544">
            <v>58.153999999999996</v>
          </cell>
          <cell r="BT544">
            <v>103.89391000000001</v>
          </cell>
          <cell r="BU544">
            <v>23.797355330000002</v>
          </cell>
          <cell r="BV544">
            <v>1.2945738216573204</v>
          </cell>
        </row>
        <row r="545">
          <cell r="D545">
            <v>0</v>
          </cell>
          <cell r="E545">
            <v>0</v>
          </cell>
          <cell r="AP545" t="str">
            <v>Строительство ВЛ 110 кВ Л-1, Л-2, Л-3</v>
          </cell>
          <cell r="AS545">
            <v>0</v>
          </cell>
          <cell r="AT545">
            <v>86.285139999999998</v>
          </cell>
          <cell r="AU545">
            <v>0</v>
          </cell>
          <cell r="AV545">
            <v>0</v>
          </cell>
          <cell r="AW545">
            <v>73.123000000000005</v>
          </cell>
          <cell r="BC545">
            <v>39.050000000000004</v>
          </cell>
          <cell r="BE545">
            <v>34.073</v>
          </cell>
          <cell r="BK545">
            <v>82.296000000000006</v>
          </cell>
          <cell r="BQ545">
            <v>35</v>
          </cell>
          <cell r="BS545">
            <v>47.296000000000006</v>
          </cell>
        </row>
        <row r="546">
          <cell r="D546">
            <v>0</v>
          </cell>
          <cell r="E546">
            <v>0</v>
          </cell>
          <cell r="AP546" t="str">
            <v>Строительство ПС 110/10 кВ "Радиозавод"</v>
          </cell>
          <cell r="AS546">
            <v>0</v>
          </cell>
          <cell r="AT546">
            <v>111.20084</v>
          </cell>
          <cell r="AU546">
            <v>200.26300000000001</v>
          </cell>
          <cell r="AV546">
            <v>0</v>
          </cell>
          <cell r="AW546">
            <v>10.577</v>
          </cell>
          <cell r="AY546">
            <v>0.35099999999999998</v>
          </cell>
          <cell r="BA546">
            <v>0.54</v>
          </cell>
          <cell r="BE546">
            <v>9.6859999999999999</v>
          </cell>
          <cell r="BH546">
            <v>11.042999999999999</v>
          </cell>
          <cell r="BI546">
            <v>5.1999999999999998E-2</v>
          </cell>
          <cell r="BK546">
            <v>22.287071329999996</v>
          </cell>
          <cell r="BM546">
            <v>11.198065329999999</v>
          </cell>
          <cell r="BO546">
            <v>0.23100000000000001</v>
          </cell>
          <cell r="BS546">
            <v>10.858006</v>
          </cell>
        </row>
        <row r="547">
          <cell r="C547">
            <v>12</v>
          </cell>
          <cell r="D547">
            <v>4.2106249800000004</v>
          </cell>
          <cell r="E547">
            <v>4.1839599999999999</v>
          </cell>
          <cell r="AN547">
            <v>2</v>
          </cell>
          <cell r="AP547" t="str">
            <v>Строительство ПС 110/10 кВ "НПС-4" (КТК)</v>
          </cell>
          <cell r="AQ547" t="str">
            <v>стф</v>
          </cell>
          <cell r="AR547">
            <v>366.30721000000005</v>
          </cell>
          <cell r="AS547">
            <v>362.70074</v>
          </cell>
          <cell r="AT547">
            <v>299.30464000000001</v>
          </cell>
          <cell r="AU547">
            <v>53.709000000000003</v>
          </cell>
          <cell r="AV547">
            <v>261.91809000000001</v>
          </cell>
          <cell r="AW547">
            <v>248.64800000000002</v>
          </cell>
          <cell r="AX547">
            <v>16.478000000000002</v>
          </cell>
          <cell r="AY547">
            <v>47.481000000000002</v>
          </cell>
          <cell r="AZ547">
            <v>15.138</v>
          </cell>
          <cell r="BA547">
            <v>55.64</v>
          </cell>
          <cell r="BB547">
            <v>36.637999999999998</v>
          </cell>
          <cell r="BC547">
            <v>49.06</v>
          </cell>
          <cell r="BD547">
            <v>193.66409000000002</v>
          </cell>
          <cell r="BE547">
            <v>96.466999999999999</v>
          </cell>
          <cell r="BF547">
            <v>-13.270089999999982</v>
          </cell>
          <cell r="BG547">
            <v>0.94933496193409173</v>
          </cell>
          <cell r="BI547">
            <v>101.903704</v>
          </cell>
          <cell r="BJ547">
            <v>176.38306999999998</v>
          </cell>
          <cell r="BK547">
            <v>153.98574200000002</v>
          </cell>
          <cell r="BL547">
            <v>35.539180000000002</v>
          </cell>
          <cell r="BN547">
            <v>37.738570000000003</v>
          </cell>
          <cell r="BO547">
            <v>0.70074199999999998</v>
          </cell>
          <cell r="BP547">
            <v>50.170029999999997</v>
          </cell>
          <cell r="BQ547">
            <v>45.134999999999998</v>
          </cell>
          <cell r="BR547">
            <v>52.935289999999995</v>
          </cell>
          <cell r="BS547">
            <v>108.15</v>
          </cell>
          <cell r="BT547">
            <v>43.415899999999993</v>
          </cell>
          <cell r="BU547">
            <v>-22.397327999999959</v>
          </cell>
          <cell r="BV547">
            <v>0.87301883338349895</v>
          </cell>
        </row>
        <row r="548">
          <cell r="D548">
            <v>0</v>
          </cell>
          <cell r="E548">
            <v>0</v>
          </cell>
          <cell r="AO548" t="str">
            <v>1.4.</v>
          </cell>
          <cell r="AP548" t="str">
            <v xml:space="preserve">Новое строительство ЛЭП 35-330 кВ </v>
          </cell>
          <cell r="BU548">
            <v>0</v>
          </cell>
          <cell r="BV548" t="e">
            <v>#DIV/0!</v>
          </cell>
        </row>
        <row r="549">
          <cell r="C549">
            <v>13</v>
          </cell>
          <cell r="D549">
            <v>0</v>
          </cell>
          <cell r="E549">
            <v>0</v>
          </cell>
        </row>
        <row r="550">
          <cell r="C550">
            <v>14</v>
          </cell>
          <cell r="D550">
            <v>0</v>
          </cell>
          <cell r="E550">
            <v>0</v>
          </cell>
          <cell r="AO550" t="str">
            <v>1.5</v>
          </cell>
          <cell r="AP550" t="str">
            <v>Программы особой важности (федеральные и др.)</v>
          </cell>
          <cell r="BU550">
            <v>0</v>
          </cell>
          <cell r="BV550" t="e">
            <v>#DIV/0!</v>
          </cell>
        </row>
        <row r="551">
          <cell r="D551">
            <v>6.2085913700000006</v>
          </cell>
          <cell r="E551">
            <v>11.39767</v>
          </cell>
        </row>
        <row r="552">
          <cell r="D552">
            <v>0</v>
          </cell>
          <cell r="E552">
            <v>0</v>
          </cell>
          <cell r="AO552">
            <v>2</v>
          </cell>
          <cell r="AP552" t="str">
            <v>Программы</v>
          </cell>
          <cell r="AR552">
            <v>3107.4593368549467</v>
          </cell>
          <cell r="AS552">
            <v>3141.7665670022698</v>
          </cell>
          <cell r="AT552">
            <v>2217.9054075610707</v>
          </cell>
          <cell r="AU552">
            <v>433.53443002</v>
          </cell>
          <cell r="AV552">
            <v>1277.9520712438748</v>
          </cell>
          <cell r="AW552">
            <v>1347.1703225000003</v>
          </cell>
          <cell r="AX552">
            <v>137.993709</v>
          </cell>
          <cell r="AY552">
            <v>125.96819999999997</v>
          </cell>
          <cell r="AZ552">
            <v>239.92694609687479</v>
          </cell>
          <cell r="BA552">
            <v>213.27062000000004</v>
          </cell>
          <cell r="BB552">
            <v>389.50763000000001</v>
          </cell>
          <cell r="BC552">
            <v>406.65799999999984</v>
          </cell>
          <cell r="BD552">
            <v>510.52378614699995</v>
          </cell>
          <cell r="BE552">
            <v>601.27350250000006</v>
          </cell>
          <cell r="BF552">
            <v>69.218251256125541</v>
          </cell>
          <cell r="BG552">
            <v>1.0541634172467462</v>
          </cell>
          <cell r="BH552">
            <v>326.93757918999995</v>
          </cell>
          <cell r="BI552">
            <v>290.12457725000002</v>
          </cell>
          <cell r="BJ552">
            <v>1268.8153943501836</v>
          </cell>
          <cell r="BK552">
            <v>1317.6780694533334</v>
          </cell>
          <cell r="BL552">
            <v>457.84212692</v>
          </cell>
          <cell r="BM552">
            <v>270.20027681000005</v>
          </cell>
          <cell r="BN552">
            <v>212.87409240299999</v>
          </cell>
          <cell r="BO552">
            <v>169.17390188999997</v>
          </cell>
          <cell r="BP552">
            <v>254.82164569385034</v>
          </cell>
          <cell r="BQ552">
            <v>427.12196278000005</v>
          </cell>
          <cell r="BR552">
            <v>343.27752933333329</v>
          </cell>
          <cell r="BS552">
            <v>451.18192797333325</v>
          </cell>
          <cell r="BT552">
            <v>1363.8881720310701</v>
          </cell>
          <cell r="BU552">
            <v>48.862675103149741</v>
          </cell>
          <cell r="BV552">
            <v>1.0385104683634252</v>
          </cell>
          <cell r="BW552">
            <v>0</v>
          </cell>
          <cell r="BX552">
            <v>0</v>
          </cell>
        </row>
        <row r="553">
          <cell r="C553">
            <v>97</v>
          </cell>
          <cell r="D553">
            <v>0.29963999999999996</v>
          </cell>
          <cell r="E553">
            <v>1.45871</v>
          </cell>
          <cell r="AO553" t="str">
            <v>2.2.</v>
          </cell>
          <cell r="AP553" t="str">
            <v>Новое строительство объектов 35-330 кВ</v>
          </cell>
          <cell r="AR553">
            <v>253.4863</v>
          </cell>
          <cell r="AS553">
            <v>254.73721999999998</v>
          </cell>
          <cell r="AT553">
            <v>129.45661999999999</v>
          </cell>
          <cell r="AU553">
            <v>0</v>
          </cell>
          <cell r="AV553">
            <v>0</v>
          </cell>
          <cell r="AW553">
            <v>0.85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0.85</v>
          </cell>
          <cell r="BF553">
            <v>0.85</v>
          </cell>
          <cell r="BG553" t="e">
            <v>#DIV/0!</v>
          </cell>
          <cell r="BH553">
            <v>23.909376569999999</v>
          </cell>
          <cell r="BI553">
            <v>0</v>
          </cell>
          <cell r="BJ553">
            <v>0</v>
          </cell>
          <cell r="BK553">
            <v>25.037738749999999</v>
          </cell>
          <cell r="BL553">
            <v>0</v>
          </cell>
          <cell r="BM553">
            <v>25.856738749999998</v>
          </cell>
          <cell r="BN553">
            <v>0</v>
          </cell>
          <cell r="BO553">
            <v>0</v>
          </cell>
          <cell r="BP553">
            <v>0</v>
          </cell>
          <cell r="BQ553">
            <v>-1.8220000000000001</v>
          </cell>
          <cell r="BR553">
            <v>0</v>
          </cell>
          <cell r="BS553">
            <v>1.0030000000000001</v>
          </cell>
          <cell r="BT553">
            <v>71.179619999999986</v>
          </cell>
          <cell r="BU553">
            <v>25.037738749999999</v>
          </cell>
          <cell r="BV553" t="e">
            <v>#DIV/0!</v>
          </cell>
          <cell r="BW553">
            <v>0</v>
          </cell>
          <cell r="BX553">
            <v>0</v>
          </cell>
        </row>
        <row r="554">
          <cell r="C554">
            <v>98</v>
          </cell>
          <cell r="D554">
            <v>0</v>
          </cell>
          <cell r="E554">
            <v>0.53055999999999992</v>
          </cell>
          <cell r="AO554">
            <v>1</v>
          </cell>
          <cell r="AP554" t="str">
            <v>Воздушные Линии 110-330 кВ (ВН)</v>
          </cell>
          <cell r="AR554">
            <v>11.8</v>
          </cell>
          <cell r="AS554">
            <v>5.722999999999999</v>
          </cell>
          <cell r="AT554">
            <v>5.722999999999999</v>
          </cell>
          <cell r="AU554">
            <v>0</v>
          </cell>
          <cell r="AV554">
            <v>0</v>
          </cell>
          <cell r="AW554">
            <v>0.85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0.85</v>
          </cell>
          <cell r="BF554">
            <v>0.85</v>
          </cell>
          <cell r="BG554" t="e">
            <v>#DIV/0!</v>
          </cell>
          <cell r="BH554">
            <v>0</v>
          </cell>
          <cell r="BI554">
            <v>0</v>
          </cell>
          <cell r="BJ554">
            <v>0</v>
          </cell>
          <cell r="BK554">
            <v>1.0030000000000001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1.0030000000000001</v>
          </cell>
          <cell r="BT554">
            <v>4.72</v>
          </cell>
          <cell r="BU554">
            <v>1.0030000000000001</v>
          </cell>
          <cell r="BV554" t="e">
            <v>#DIV/0!</v>
          </cell>
          <cell r="BW554">
            <v>0</v>
          </cell>
          <cell r="BX554">
            <v>0</v>
          </cell>
        </row>
        <row r="555">
          <cell r="C555">
            <v>99</v>
          </cell>
          <cell r="D555">
            <v>0</v>
          </cell>
          <cell r="E555">
            <v>3.2000000000000001E-2</v>
          </cell>
          <cell r="AN555">
            <v>3</v>
          </cell>
          <cell r="AP555" t="str">
            <v>Строительство заходов от ВЛ 110 Л-170 на ПС "Кисловодск 330"</v>
          </cell>
          <cell r="AQ555" t="str">
            <v>СТФ</v>
          </cell>
          <cell r="AR555">
            <v>11.8</v>
          </cell>
          <cell r="AS555">
            <v>5.722999999999999</v>
          </cell>
          <cell r="AT555">
            <v>5.722999999999999</v>
          </cell>
          <cell r="AU555">
            <v>0</v>
          </cell>
          <cell r="AV555">
            <v>0</v>
          </cell>
          <cell r="AW555">
            <v>0.85</v>
          </cell>
          <cell r="BE555">
            <v>0.85</v>
          </cell>
          <cell r="BF555">
            <v>0.85</v>
          </cell>
          <cell r="BG555" t="e">
            <v>#DIV/0!</v>
          </cell>
          <cell r="BJ555">
            <v>0</v>
          </cell>
          <cell r="BK555">
            <v>1.0030000000000001</v>
          </cell>
          <cell r="BS555">
            <v>1.0030000000000001</v>
          </cell>
          <cell r="BT555">
            <v>4.72</v>
          </cell>
          <cell r="BU555">
            <v>1.0030000000000001</v>
          </cell>
          <cell r="BV555" t="e">
            <v>#DIV/0!</v>
          </cell>
        </row>
        <row r="556">
          <cell r="C556">
            <v>103</v>
          </cell>
          <cell r="D556">
            <v>0</v>
          </cell>
          <cell r="E556">
            <v>1.8995</v>
          </cell>
          <cell r="AO556">
            <v>2</v>
          </cell>
          <cell r="AP556" t="str">
            <v>Воздушные Линии 35 кВ (СН1)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 t="e">
            <v>#DIV/0!</v>
          </cell>
          <cell r="BH556">
            <v>0</v>
          </cell>
          <cell r="BI556">
            <v>0</v>
          </cell>
          <cell r="BJ556">
            <v>0</v>
          </cell>
          <cell r="BK556">
            <v>0.12515013999999999</v>
          </cell>
          <cell r="BL556">
            <v>0</v>
          </cell>
          <cell r="BM556">
            <v>0.12515013999999999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0.12515013999999999</v>
          </cell>
          <cell r="BV556" t="e">
            <v>#DIV/0!</v>
          </cell>
          <cell r="BW556">
            <v>0</v>
          </cell>
          <cell r="BX556">
            <v>0</v>
          </cell>
        </row>
        <row r="557">
          <cell r="C557">
            <v>104</v>
          </cell>
          <cell r="D557">
            <v>2.1423130000000001</v>
          </cell>
          <cell r="E557">
            <v>0</v>
          </cell>
          <cell r="AN557">
            <v>4</v>
          </cell>
          <cell r="AP557" t="str">
            <v>Строительство ВЛ-35кВ "Победа - Рогатая Балка" с ячейкой 35кВ на ПС "Р.Балка"</v>
          </cell>
          <cell r="AQ557" t="str">
            <v>СТФ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BF557">
            <v>0</v>
          </cell>
          <cell r="BG557" t="e">
            <v>#DIV/0!</v>
          </cell>
          <cell r="BJ557">
            <v>0</v>
          </cell>
          <cell r="BK557">
            <v>0.12515013999999999</v>
          </cell>
          <cell r="BM557">
            <v>0.12515013999999999</v>
          </cell>
          <cell r="BT557">
            <v>0</v>
          </cell>
          <cell r="BU557">
            <v>0.12515013999999999</v>
          </cell>
          <cell r="BV557" t="e">
            <v>#DIV/0!</v>
          </cell>
        </row>
        <row r="558">
          <cell r="C558">
            <v>105</v>
          </cell>
          <cell r="D558">
            <v>0.10277</v>
          </cell>
          <cell r="E558">
            <v>2.2578899999999997</v>
          </cell>
          <cell r="AO558">
            <v>3</v>
          </cell>
          <cell r="AP558" t="str">
            <v>Кабельные Линии 110-330 кВ (ВН)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</row>
        <row r="559">
          <cell r="C559">
            <v>106</v>
          </cell>
          <cell r="D559">
            <v>3.6482283700000004</v>
          </cell>
          <cell r="E559">
            <v>0</v>
          </cell>
        </row>
        <row r="560">
          <cell r="C560">
            <v>107</v>
          </cell>
          <cell r="D560">
            <v>1.5640000000000001E-2</v>
          </cell>
          <cell r="E560">
            <v>5.2190099999999999</v>
          </cell>
          <cell r="AO560">
            <v>4</v>
          </cell>
          <cell r="AP560" t="str">
            <v>Кабельные Линии 35 кВ (СН1)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</row>
        <row r="561">
          <cell r="C561">
            <v>108</v>
          </cell>
          <cell r="D561">
            <v>0</v>
          </cell>
          <cell r="E561">
            <v>0</v>
          </cell>
        </row>
        <row r="562">
          <cell r="D562">
            <v>0.74335642000000002</v>
          </cell>
          <cell r="E562">
            <v>0.56455999999999995</v>
          </cell>
          <cell r="AO562">
            <v>5</v>
          </cell>
          <cell r="AP562" t="str">
            <v>ПС 110-330 кВ (ВН)</v>
          </cell>
          <cell r="AR562">
            <v>241.68629999999999</v>
          </cell>
          <cell r="AS562">
            <v>249.01421999999999</v>
          </cell>
          <cell r="AT562">
            <v>123.73361999999999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 t="e">
            <v>#DIV/0!</v>
          </cell>
          <cell r="BH562">
            <v>23.909376569999999</v>
          </cell>
          <cell r="BI562">
            <v>0</v>
          </cell>
          <cell r="BJ562">
            <v>0</v>
          </cell>
          <cell r="BK562">
            <v>23.90958861</v>
          </cell>
          <cell r="BL562">
            <v>0</v>
          </cell>
          <cell r="BM562">
            <v>25.731588609999999</v>
          </cell>
          <cell r="BN562">
            <v>0</v>
          </cell>
          <cell r="BO562">
            <v>0</v>
          </cell>
          <cell r="BP562">
            <v>0</v>
          </cell>
          <cell r="BQ562">
            <v>-1.8220000000000001</v>
          </cell>
          <cell r="BR562">
            <v>0</v>
          </cell>
          <cell r="BS562">
            <v>0</v>
          </cell>
          <cell r="BT562">
            <v>66.459619999999987</v>
          </cell>
          <cell r="BU562">
            <v>23.90958861</v>
          </cell>
          <cell r="BV562" t="e">
            <v>#DIV/0!</v>
          </cell>
          <cell r="BW562">
            <v>0</v>
          </cell>
          <cell r="BX562">
            <v>0</v>
          </cell>
        </row>
        <row r="563">
          <cell r="D563">
            <v>0</v>
          </cell>
          <cell r="E563">
            <v>0</v>
          </cell>
          <cell r="AN563">
            <v>5</v>
          </cell>
          <cell r="AP563" t="str">
            <v>Расширение  ПС 110/10 кВ "Южная"- ( установка 3-го тр-ра мощностью 25,0 тыс. кВА, устройство трансформаторной ячейки 110 кВ для Т-3; строительство помещения ЗРУ-10 для 3-й С.Ш. РУ-10 кВ, установка ячеек К-63 с вакуумными выкл.в проект. Помещении ЗРУ-10)</v>
          </cell>
          <cell r="AQ563" t="str">
            <v>СТФ</v>
          </cell>
          <cell r="AR563">
            <v>241.68629999999999</v>
          </cell>
          <cell r="AS563">
            <v>249.01421999999999</v>
          </cell>
          <cell r="AT563">
            <v>123.73361999999999</v>
          </cell>
          <cell r="AU563">
            <v>0</v>
          </cell>
          <cell r="AV563">
            <v>0</v>
          </cell>
          <cell r="AW563">
            <v>0</v>
          </cell>
          <cell r="BF563">
            <v>0</v>
          </cell>
          <cell r="BG563" t="e">
            <v>#DIV/0!</v>
          </cell>
          <cell r="BH563">
            <v>23.909376569999999</v>
          </cell>
          <cell r="BJ563">
            <v>0</v>
          </cell>
          <cell r="BK563">
            <v>23.90958861</v>
          </cell>
          <cell r="BM563">
            <v>25.731588609999999</v>
          </cell>
          <cell r="BQ563">
            <v>-1.8220000000000001</v>
          </cell>
          <cell r="BT563">
            <v>66.459619999999987</v>
          </cell>
          <cell r="BU563">
            <v>23.90958861</v>
          </cell>
          <cell r="BV563" t="e">
            <v>#DIV/0!</v>
          </cell>
        </row>
        <row r="564">
          <cell r="C564">
            <v>109</v>
          </cell>
          <cell r="D564">
            <v>0</v>
          </cell>
          <cell r="E564">
            <v>0.56455999999999995</v>
          </cell>
          <cell r="AO564">
            <v>6</v>
          </cell>
          <cell r="AP564" t="str">
            <v>ПС 35 кВ (СН1)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</row>
        <row r="565">
          <cell r="C565">
            <v>110</v>
          </cell>
          <cell r="D565">
            <v>0.74335642000000002</v>
          </cell>
          <cell r="E565">
            <v>0</v>
          </cell>
        </row>
        <row r="566">
          <cell r="D566">
            <v>0</v>
          </cell>
          <cell r="E566">
            <v>0</v>
          </cell>
          <cell r="AO566" t="str">
            <v>2.3.</v>
          </cell>
          <cell r="AP566" t="str">
            <v>ТПиР объектов 35-330 кВ</v>
          </cell>
          <cell r="AR566">
            <v>509.55331999999999</v>
          </cell>
          <cell r="AS566">
            <v>353.35747515079998</v>
          </cell>
          <cell r="AT566">
            <v>211.7847716</v>
          </cell>
          <cell r="AU566">
            <v>42.232733059999994</v>
          </cell>
          <cell r="AV566">
            <v>21.12</v>
          </cell>
          <cell r="AW566">
            <v>49.933620000000005</v>
          </cell>
          <cell r="AX566">
            <v>0</v>
          </cell>
          <cell r="AY566">
            <v>2.9769999999999999</v>
          </cell>
          <cell r="AZ566">
            <v>6.2270000000000003</v>
          </cell>
          <cell r="BA566">
            <v>9.4606200000000005</v>
          </cell>
          <cell r="BB566">
            <v>8.2810000000000006</v>
          </cell>
          <cell r="BC566">
            <v>6.0149999999999997</v>
          </cell>
          <cell r="BD566">
            <v>6.6120000000000001</v>
          </cell>
          <cell r="BE566">
            <v>31.480999999999998</v>
          </cell>
          <cell r="BF566">
            <v>18.727999999999994</v>
          </cell>
          <cell r="BG566" t="e">
            <v>#DIV/0!</v>
          </cell>
          <cell r="BH566">
            <v>47.813605189999983</v>
          </cell>
          <cell r="BI566">
            <v>0</v>
          </cell>
          <cell r="BJ566">
            <v>114.21054133333334</v>
          </cell>
          <cell r="BK566">
            <v>96.041779020000021</v>
          </cell>
          <cell r="BL566">
            <v>94.668285999999995</v>
          </cell>
          <cell r="BM566">
            <v>37.511143420000039</v>
          </cell>
          <cell r="BN566">
            <v>7.4201939999999986</v>
          </cell>
          <cell r="BO566">
            <v>14.313786</v>
          </cell>
          <cell r="BP566">
            <v>4.0376846666666664</v>
          </cell>
          <cell r="BQ566">
            <v>27.387489599999999</v>
          </cell>
          <cell r="BR566">
            <v>8.0843766666666674</v>
          </cell>
          <cell r="BS566">
            <v>16.829359999999998</v>
          </cell>
          <cell r="BT566">
            <v>93.090399999999988</v>
          </cell>
          <cell r="BU566">
            <v>-18.1687623133333</v>
          </cell>
          <cell r="BV566" t="e">
            <v>#DIV/0!</v>
          </cell>
          <cell r="BW566">
            <v>0</v>
          </cell>
          <cell r="BX566">
            <v>0</v>
          </cell>
        </row>
        <row r="567">
          <cell r="D567">
            <v>7.1635183199999997</v>
          </cell>
          <cell r="E567">
            <v>0.26573000000000002</v>
          </cell>
          <cell r="AO567">
            <v>1</v>
          </cell>
          <cell r="AP567" t="str">
            <v>Воздушные Линии 110-330 кВ (ВН)</v>
          </cell>
          <cell r="AR567">
            <v>152.90186</v>
          </cell>
          <cell r="AS567">
            <v>154.74807381080001</v>
          </cell>
          <cell r="AT567">
            <v>120.4905316</v>
          </cell>
          <cell r="AU567">
            <v>0.17852006000000001</v>
          </cell>
          <cell r="AV567">
            <v>13.848000000000001</v>
          </cell>
          <cell r="AW567">
            <v>48.995620000000002</v>
          </cell>
          <cell r="AX567">
            <v>0</v>
          </cell>
          <cell r="AY567">
            <v>0.38700000000000001</v>
          </cell>
          <cell r="AZ567">
            <v>3.9550000000000001</v>
          </cell>
          <cell r="BA567">
            <v>13.16262</v>
          </cell>
          <cell r="BB567">
            <v>3.2810000000000001</v>
          </cell>
          <cell r="BC567">
            <v>4.2149999999999999</v>
          </cell>
          <cell r="BD567">
            <v>6.6120000000000001</v>
          </cell>
          <cell r="BE567">
            <v>31.230999999999998</v>
          </cell>
          <cell r="BF567">
            <v>25.061999999999998</v>
          </cell>
          <cell r="BG567" t="e">
            <v>#DIV/0!</v>
          </cell>
          <cell r="BH567">
            <v>8.7652400000000004</v>
          </cell>
          <cell r="BI567">
            <v>0</v>
          </cell>
          <cell r="BJ567">
            <v>18.611767999999998</v>
          </cell>
          <cell r="BK567">
            <v>45.216815599999997</v>
          </cell>
          <cell r="BL567">
            <v>5.5950699999999998</v>
          </cell>
          <cell r="BM567">
            <v>0.57024000000000008</v>
          </cell>
          <cell r="BN567">
            <v>6.7946366666666655</v>
          </cell>
          <cell r="BO567">
            <v>7.546786</v>
          </cell>
          <cell r="BP567">
            <v>1.6776846666666667</v>
          </cell>
          <cell r="BQ567">
            <v>20.476929599999998</v>
          </cell>
          <cell r="BR567">
            <v>4.5443766666666665</v>
          </cell>
          <cell r="BS567">
            <v>16.622859999999999</v>
          </cell>
          <cell r="BT567">
            <v>63.572559999999996</v>
          </cell>
          <cell r="BU567">
            <v>26.605047599999999</v>
          </cell>
          <cell r="BV567" t="e">
            <v>#DIV/0!</v>
          </cell>
          <cell r="BW567">
            <v>0</v>
          </cell>
          <cell r="BX567">
            <v>0</v>
          </cell>
        </row>
        <row r="568">
          <cell r="D568">
            <v>7.1488883199999993</v>
          </cell>
          <cell r="E568">
            <v>0.26573000000000002</v>
          </cell>
          <cell r="AN568">
            <v>6</v>
          </cell>
          <cell r="AP568" t="str">
            <v>Реконструкция ВЛ 110 кВ Л-77 ПС "Прикумск-330" - ПС "Покойная" -  (замена сущ. проводов на АС-240, сущ. опор на новые бетонные и металл., вынос ВЛ из зоны затопления от № 58 до № 63, строительство нового 2х цепного участка прот. 6,62 км от ПС Буденовск 1П</v>
          </cell>
          <cell r="AQ568" t="str">
            <v>СТФ</v>
          </cell>
          <cell r="AR568">
            <v>91.205420000000004</v>
          </cell>
          <cell r="AS568">
            <v>92.470835976800004</v>
          </cell>
          <cell r="AT568">
            <v>58.772260000000003</v>
          </cell>
          <cell r="AU568">
            <v>2.8353759999999999E-2</v>
          </cell>
          <cell r="AV568">
            <v>9.8930000000000007</v>
          </cell>
          <cell r="AW568">
            <v>35.204999999999998</v>
          </cell>
          <cell r="AX568">
            <v>0</v>
          </cell>
          <cell r="AY568">
            <v>0.38700000000000001</v>
          </cell>
          <cell r="AZ568">
            <v>0</v>
          </cell>
          <cell r="BA568">
            <v>0.249</v>
          </cell>
          <cell r="BB568">
            <v>3.2810000000000001</v>
          </cell>
          <cell r="BC568">
            <v>3.3379999999999996</v>
          </cell>
          <cell r="BD568">
            <v>6.6120000000000001</v>
          </cell>
          <cell r="BE568">
            <v>31.230999999999998</v>
          </cell>
          <cell r="BF568">
            <v>25.311999999999998</v>
          </cell>
          <cell r="BG568">
            <v>3.5585767714545633</v>
          </cell>
          <cell r="BJ568">
            <v>11.401868</v>
          </cell>
          <cell r="BK568">
            <v>20.178898</v>
          </cell>
          <cell r="BL568">
            <v>0</v>
          </cell>
          <cell r="BM568">
            <v>0.38700000000000001</v>
          </cell>
          <cell r="BN568">
            <v>5.179806666666666</v>
          </cell>
          <cell r="BP568">
            <v>1.6776846666666667</v>
          </cell>
          <cell r="BQ568">
            <v>4.0658979999999998</v>
          </cell>
          <cell r="BR568">
            <v>4.5443766666666665</v>
          </cell>
          <cell r="BS568">
            <v>15.726000000000001</v>
          </cell>
          <cell r="BT568">
            <v>17.230360000000001</v>
          </cell>
          <cell r="BU568">
            <v>8.7770299999999999</v>
          </cell>
          <cell r="BV568">
            <v>1.7697887749621377</v>
          </cell>
        </row>
        <row r="569">
          <cell r="C569">
            <v>15</v>
          </cell>
          <cell r="D569">
            <v>0</v>
          </cell>
          <cell r="E569">
            <v>0</v>
          </cell>
          <cell r="AN569">
            <v>7</v>
          </cell>
          <cell r="AP569" t="str">
            <v>Реконструкция ВЛ 110 кВ Л-111 и Л-115 ГЭС-4 - ПС Азот (вынос опоры № 44 из зоны подмыва)</v>
          </cell>
          <cell r="AQ569" t="str">
            <v>СТФ</v>
          </cell>
          <cell r="AR569">
            <v>1.2768999999999997</v>
          </cell>
          <cell r="AS569">
            <v>1.2486762339999999</v>
          </cell>
          <cell r="AT569">
            <v>1.0348599999999999</v>
          </cell>
          <cell r="AU569">
            <v>0.1501663</v>
          </cell>
          <cell r="AV569">
            <v>0.95499999999999996</v>
          </cell>
          <cell r="AW569">
            <v>0.877</v>
          </cell>
          <cell r="AX569">
            <v>0</v>
          </cell>
          <cell r="AZ569">
            <v>0.95499999999999996</v>
          </cell>
          <cell r="BB569">
            <v>0</v>
          </cell>
          <cell r="BC569">
            <v>0.877</v>
          </cell>
          <cell r="BD569">
            <v>0</v>
          </cell>
          <cell r="BF569">
            <v>-7.7999999999999958E-2</v>
          </cell>
          <cell r="BG569">
            <v>0.918324607329843</v>
          </cell>
          <cell r="BJ569">
            <v>1.1269</v>
          </cell>
          <cell r="BK569">
            <v>1.0348599999999999</v>
          </cell>
          <cell r="BL569">
            <v>0.33806999999999998</v>
          </cell>
          <cell r="BM569">
            <v>0.13800000000000001</v>
          </cell>
          <cell r="BN569">
            <v>0.78882999999999992</v>
          </cell>
          <cell r="BP569">
            <v>0</v>
          </cell>
          <cell r="BR569">
            <v>0</v>
          </cell>
          <cell r="BS569">
            <v>0.89685999999999988</v>
          </cell>
          <cell r="BT569">
            <v>0.89685999999999999</v>
          </cell>
          <cell r="BU569">
            <v>-9.2040000000000122E-2</v>
          </cell>
          <cell r="BV569">
            <v>0.91832460732984278</v>
          </cell>
        </row>
        <row r="570">
          <cell r="C570">
            <v>16</v>
          </cell>
          <cell r="D570">
            <v>4.5088139999999992</v>
          </cell>
          <cell r="E570">
            <v>7.6100000000000004E-3</v>
          </cell>
          <cell r="AN570">
            <v>8</v>
          </cell>
          <cell r="AP570" t="str">
            <v>Реконструкция ВЛ 110 кВ Л-31 ПС "ГЭС 3" - ПС "Водораздел" -  (замена сущ. проводов на АС-240)</v>
          </cell>
          <cell r="AQ570" t="str">
            <v>СТФ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BF570">
            <v>0</v>
          </cell>
          <cell r="BG570" t="e">
            <v>#DIV/0!</v>
          </cell>
          <cell r="BH570">
            <v>4.5240000000000002E-2</v>
          </cell>
          <cell r="BJ570">
            <v>0</v>
          </cell>
          <cell r="BK570">
            <v>4.5240000000000002E-2</v>
          </cell>
          <cell r="BM570">
            <v>4.5240000000000002E-2</v>
          </cell>
          <cell r="BT570">
            <v>0</v>
          </cell>
          <cell r="BU570">
            <v>4.5240000000000002E-2</v>
          </cell>
          <cell r="BV570" t="e">
            <v>#DIV/0!</v>
          </cell>
        </row>
        <row r="571">
          <cell r="C571">
            <v>36</v>
          </cell>
          <cell r="D571">
            <v>0</v>
          </cell>
          <cell r="E571">
            <v>8.7760000000000005E-2</v>
          </cell>
          <cell r="AN571">
            <v>9</v>
          </cell>
          <cell r="AP571" t="str">
            <v>Реконструкция ВЛ 110 кВ Л-246 c заменой сущ. проводов на провода  АС-185 и частичной заменой опор, изоляторов)</v>
          </cell>
          <cell r="AQ571" t="str">
            <v>СТФ</v>
          </cell>
          <cell r="AR571">
            <v>44.489539999999998</v>
          </cell>
          <cell r="AS571">
            <v>48.897429999999993</v>
          </cell>
          <cell r="AT571">
            <v>48.782379999999996</v>
          </cell>
          <cell r="AU571">
            <v>0</v>
          </cell>
          <cell r="AV571">
            <v>3</v>
          </cell>
          <cell r="AW571">
            <v>2.8279999999999998</v>
          </cell>
          <cell r="AX571">
            <v>0</v>
          </cell>
          <cell r="AZ571">
            <v>3</v>
          </cell>
          <cell r="BA571">
            <v>2.8279999999999998</v>
          </cell>
          <cell r="BB571">
            <v>0</v>
          </cell>
          <cell r="BD571">
            <v>0</v>
          </cell>
          <cell r="BF571">
            <v>-0.17200000000000015</v>
          </cell>
          <cell r="BG571">
            <v>0.94266666666666665</v>
          </cell>
          <cell r="BJ571">
            <v>3.54</v>
          </cell>
          <cell r="BK571">
            <v>3.336786</v>
          </cell>
          <cell r="BL571">
            <v>2.714</v>
          </cell>
          <cell r="BN571">
            <v>0.82599999999999996</v>
          </cell>
          <cell r="BO571">
            <v>3.336786</v>
          </cell>
          <cell r="BP571">
            <v>0</v>
          </cell>
          <cell r="BR571">
            <v>0</v>
          </cell>
          <cell r="BT571">
            <v>45.445339999999995</v>
          </cell>
          <cell r="BU571">
            <v>-0.20321400000000001</v>
          </cell>
          <cell r="BV571">
            <v>0.94259491525423733</v>
          </cell>
        </row>
        <row r="572">
          <cell r="C572">
            <v>25</v>
          </cell>
          <cell r="D572">
            <v>0</v>
          </cell>
          <cell r="E572">
            <v>0</v>
          </cell>
          <cell r="AN572">
            <v>10</v>
          </cell>
          <cell r="AP572" t="str">
            <v>Реконструкция ВЛ 110 кВ ПС "Троицкая" - ПС "Стодеревская"</v>
          </cell>
          <cell r="AQ572" t="str">
            <v>СТФ</v>
          </cell>
          <cell r="AS572">
            <v>4.1598068000000001</v>
          </cell>
          <cell r="AT572">
            <v>4.0447568</v>
          </cell>
          <cell r="AU572">
            <v>0</v>
          </cell>
          <cell r="AV572">
            <v>0</v>
          </cell>
          <cell r="AW572">
            <v>3.4277600000000001</v>
          </cell>
          <cell r="BA572">
            <v>3.4277600000000001</v>
          </cell>
          <cell r="BK572">
            <v>4.0447568</v>
          </cell>
          <cell r="BQ572">
            <v>4.0447568</v>
          </cell>
          <cell r="BU572">
            <v>4.0447568</v>
          </cell>
        </row>
        <row r="573">
          <cell r="C573">
            <v>26</v>
          </cell>
          <cell r="D573">
            <v>0</v>
          </cell>
          <cell r="E573">
            <v>0</v>
          </cell>
          <cell r="AN573">
            <v>11</v>
          </cell>
          <cell r="AP573" t="str">
            <v>Реконструкция ВЛ 110 кВ Л-158 ПС "Моздок" -ПС "Троицкая"</v>
          </cell>
          <cell r="AQ573" t="str">
            <v>СТФ</v>
          </cell>
          <cell r="AS573">
            <v>7.9713247999999997</v>
          </cell>
          <cell r="AT573">
            <v>7.8562747999999996</v>
          </cell>
          <cell r="AU573">
            <v>0</v>
          </cell>
          <cell r="AV573">
            <v>0</v>
          </cell>
          <cell r="AW573">
            <v>6.6578600000000003</v>
          </cell>
          <cell r="BA573">
            <v>6.6578600000000003</v>
          </cell>
          <cell r="BK573">
            <v>7.8562747999999996</v>
          </cell>
          <cell r="BQ573">
            <v>7.8562747999999996</v>
          </cell>
          <cell r="BU573">
            <v>7.8562747999999996</v>
          </cell>
        </row>
        <row r="574">
          <cell r="C574">
            <v>19</v>
          </cell>
          <cell r="D574">
            <v>0</v>
          </cell>
          <cell r="E574">
            <v>0</v>
          </cell>
          <cell r="AN574">
            <v>12</v>
          </cell>
          <cell r="AP574" t="str">
            <v>Мероприятия по внедрению системы температурного мониторинга на ВЛ-110 кВ Сенгилеевская ГЭС – «III Подъем» №132, «Машук» – «Е-2» №10, «ГНС» – «Е-2» №191. (Приказ ОАО «Холдинг МРСК» от 08.10.2010 № 430)</v>
          </cell>
          <cell r="AQ574" t="str">
            <v>СТФ</v>
          </cell>
          <cell r="AR574">
            <v>15.93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BF574">
            <v>0</v>
          </cell>
          <cell r="BG574" t="e">
            <v>#DIV/0!</v>
          </cell>
          <cell r="BH574">
            <v>8.7200000000000006</v>
          </cell>
          <cell r="BJ574">
            <v>2.5430000000000001</v>
          </cell>
          <cell r="BK574">
            <v>8.7200000000000006</v>
          </cell>
          <cell r="BL574">
            <v>2.5430000000000001</v>
          </cell>
          <cell r="BO574">
            <v>4.21</v>
          </cell>
          <cell r="BQ574">
            <v>4.5100000000000007</v>
          </cell>
          <cell r="BT574">
            <v>0</v>
          </cell>
          <cell r="BU574">
            <v>6.1770000000000005</v>
          </cell>
          <cell r="BV574">
            <v>3.429020841525757</v>
          </cell>
        </row>
        <row r="575">
          <cell r="C575">
            <v>17</v>
          </cell>
          <cell r="D575">
            <v>0</v>
          </cell>
          <cell r="E575">
            <v>0</v>
          </cell>
          <cell r="AO575">
            <v>2</v>
          </cell>
          <cell r="AP575" t="str">
            <v>Воздушные Линии 35 кВ (СН1)</v>
          </cell>
          <cell r="AR575">
            <v>11.0861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-9.0419999999999998</v>
          </cell>
          <cell r="AX575">
            <v>0</v>
          </cell>
          <cell r="AY575">
            <v>0</v>
          </cell>
          <cell r="AZ575">
            <v>0</v>
          </cell>
          <cell r="BA575">
            <v>-9.0419999999999998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-9.0419999999999998</v>
          </cell>
          <cell r="BG575" t="e">
            <v>#DIV/0!</v>
          </cell>
          <cell r="BH575">
            <v>0.24576259999999964</v>
          </cell>
          <cell r="BI575">
            <v>0</v>
          </cell>
          <cell r="BJ575">
            <v>2.2599999999999998</v>
          </cell>
          <cell r="BK575">
            <v>0.2457626</v>
          </cell>
          <cell r="BL575">
            <v>2.2599999999999998</v>
          </cell>
          <cell r="BM575">
            <v>0.2457626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-2.0142373999999998</v>
          </cell>
          <cell r="BV575">
            <v>0.10874451327433629</v>
          </cell>
          <cell r="BW575">
            <v>0</v>
          </cell>
          <cell r="BX575">
            <v>0</v>
          </cell>
        </row>
        <row r="576">
          <cell r="C576">
            <v>18</v>
          </cell>
          <cell r="D576">
            <v>0</v>
          </cell>
          <cell r="E576">
            <v>0</v>
          </cell>
          <cell r="AN576">
            <v>13</v>
          </cell>
          <cell r="AP576" t="str">
            <v xml:space="preserve">Реконструкция ВЛ -35 кВ Л-323 ПС "Кисловодск" - ПС "Зеленогорская" </v>
          </cell>
          <cell r="AQ576" t="str">
            <v>СТФ</v>
          </cell>
          <cell r="AR576">
            <v>11.0861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BF576">
            <v>0</v>
          </cell>
          <cell r="BG576" t="e">
            <v>#DIV/0!</v>
          </cell>
          <cell r="BH576">
            <v>0.24576259999999964</v>
          </cell>
          <cell r="BJ576">
            <v>2.2599999999999998</v>
          </cell>
          <cell r="BK576">
            <v>0.2457626</v>
          </cell>
          <cell r="BL576">
            <v>2.2599999999999998</v>
          </cell>
          <cell r="BM576">
            <v>0.2457626</v>
          </cell>
          <cell r="BN576">
            <v>0</v>
          </cell>
          <cell r="BP576">
            <v>0</v>
          </cell>
          <cell r="BQ576">
            <v>0</v>
          </cell>
          <cell r="BR576">
            <v>0</v>
          </cell>
          <cell r="BT576">
            <v>0</v>
          </cell>
          <cell r="BU576">
            <v>-2.0142373999999998</v>
          </cell>
          <cell r="BV576">
            <v>0.10874451327433629</v>
          </cell>
        </row>
        <row r="577">
          <cell r="C577">
            <v>20</v>
          </cell>
          <cell r="D577">
            <v>0</v>
          </cell>
          <cell r="E577">
            <v>0</v>
          </cell>
          <cell r="AN577">
            <v>14</v>
          </cell>
          <cell r="AP577" t="str">
            <v>Реконструкция ВЛ 35 кВ Л-340 ПС "Александровская" - ПС "Н.Ставропольская"</v>
          </cell>
          <cell r="AQ577" t="str">
            <v>СТФ</v>
          </cell>
          <cell r="AW577">
            <v>-9.0419999999999998</v>
          </cell>
          <cell r="BA577">
            <v>-9.0419999999999998</v>
          </cell>
          <cell r="BF577">
            <v>-9.0419999999999998</v>
          </cell>
          <cell r="BU577">
            <v>0</v>
          </cell>
          <cell r="BV577" t="e">
            <v>#DIV/0!</v>
          </cell>
        </row>
        <row r="578">
          <cell r="C578">
            <v>21</v>
          </cell>
          <cell r="D578">
            <v>0</v>
          </cell>
          <cell r="E578">
            <v>0</v>
          </cell>
          <cell r="AO578">
            <v>3</v>
          </cell>
          <cell r="AP578" t="str">
            <v>Кабельные Линии 110-330 кВ (ВН)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</row>
        <row r="579">
          <cell r="C579">
            <v>22</v>
          </cell>
          <cell r="D579">
            <v>0</v>
          </cell>
          <cell r="E579">
            <v>0</v>
          </cell>
        </row>
        <row r="580">
          <cell r="C580">
            <v>23</v>
          </cell>
          <cell r="D580">
            <v>0</v>
          </cell>
          <cell r="E580">
            <v>0</v>
          </cell>
          <cell r="AO580">
            <v>4</v>
          </cell>
          <cell r="AP580" t="str">
            <v>Кабельные Линии 35 кВ (СН1)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</row>
        <row r="581">
          <cell r="C581">
            <v>24</v>
          </cell>
          <cell r="D581">
            <v>0</v>
          </cell>
          <cell r="E581">
            <v>0</v>
          </cell>
        </row>
        <row r="582">
          <cell r="C582">
            <v>370</v>
          </cell>
          <cell r="D582">
            <v>2.6400743199999996</v>
          </cell>
          <cell r="E582">
            <v>0.17036000000000001</v>
          </cell>
          <cell r="AO582">
            <v>5</v>
          </cell>
          <cell r="AP582" t="str">
            <v>ПС 110-330 кВ (ВН)</v>
          </cell>
          <cell r="AR582">
            <v>345.56536</v>
          </cell>
          <cell r="AS582">
            <v>198.60940133999998</v>
          </cell>
          <cell r="AT582">
            <v>91.294239999999988</v>
          </cell>
          <cell r="AU582">
            <v>42.054212999999997</v>
          </cell>
          <cell r="AV582">
            <v>7.2720000000000002</v>
          </cell>
          <cell r="AW582">
            <v>9.98</v>
          </cell>
          <cell r="AX582">
            <v>0</v>
          </cell>
          <cell r="AY582">
            <v>2.59</v>
          </cell>
          <cell r="AZ582">
            <v>2.2719999999999998</v>
          </cell>
          <cell r="BA582">
            <v>5.34</v>
          </cell>
          <cell r="BB582">
            <v>5</v>
          </cell>
          <cell r="BC582">
            <v>1.8</v>
          </cell>
          <cell r="BD582">
            <v>0</v>
          </cell>
          <cell r="BE582">
            <v>0.25</v>
          </cell>
          <cell r="BF582">
            <v>2.7079999999999997</v>
          </cell>
          <cell r="BG582" t="e">
            <v>#DIV/0!</v>
          </cell>
          <cell r="BH582">
            <v>38.708923929999983</v>
          </cell>
          <cell r="BI582">
            <v>0</v>
          </cell>
          <cell r="BJ582">
            <v>93.338773333333336</v>
          </cell>
          <cell r="BK582">
            <v>50.485522160000031</v>
          </cell>
          <cell r="BL582">
            <v>86.813215999999997</v>
          </cell>
          <cell r="BM582">
            <v>36.60146216000004</v>
          </cell>
          <cell r="BN582">
            <v>0.6255573333333333</v>
          </cell>
          <cell r="BO582">
            <v>6.7669999999999995</v>
          </cell>
          <cell r="BP582">
            <v>2.36</v>
          </cell>
          <cell r="BQ582">
            <v>6.9105600000000003</v>
          </cell>
          <cell r="BR582">
            <v>3.54</v>
          </cell>
          <cell r="BS582">
            <v>0.20649999999999999</v>
          </cell>
          <cell r="BT582">
            <v>29.517839999999996</v>
          </cell>
          <cell r="BU582">
            <v>-42.853251173333298</v>
          </cell>
          <cell r="BV582" t="e">
            <v>#DIV/0!</v>
          </cell>
          <cell r="BW582">
            <v>0</v>
          </cell>
          <cell r="BX582">
            <v>0</v>
          </cell>
        </row>
        <row r="583">
          <cell r="C583">
            <v>27</v>
          </cell>
          <cell r="D583">
            <v>0</v>
          </cell>
          <cell r="E583">
            <v>0</v>
          </cell>
          <cell r="AN583">
            <v>15</v>
          </cell>
          <cell r="AP583" t="str">
            <v>Реконструкция ПС 110/35/10кВ "Ачикулак" в Нефтекумском районе(замена тр-ра Т-2  на тр-р 10 тыс.кВА,сущ.выкл.110кВ на элегазовые выкл.типа ВЭБ-110, сущ.разъед. на РГ-110 с двигат. приводом, сущ.ТН-110 на ТН типа НАМИ-110, сущ.выкл.35кВ на элегазовые выкл.т</v>
          </cell>
          <cell r="AQ583" t="str">
            <v>СТФ</v>
          </cell>
          <cell r="AR583">
            <v>133.88662000000002</v>
          </cell>
          <cell r="AS583">
            <v>137.37186999999997</v>
          </cell>
          <cell r="AT583">
            <v>79.680679999999995</v>
          </cell>
          <cell r="AU583">
            <v>0</v>
          </cell>
          <cell r="AV583">
            <v>2.2719999999999998</v>
          </cell>
          <cell r="AW583">
            <v>2.1539999999999999</v>
          </cell>
          <cell r="AX583">
            <v>0</v>
          </cell>
          <cell r="AZ583">
            <v>2.2719999999999998</v>
          </cell>
          <cell r="BA583">
            <v>2.1539999999999999</v>
          </cell>
          <cell r="BB583">
            <v>0</v>
          </cell>
          <cell r="BD583">
            <v>0</v>
          </cell>
          <cell r="BF583">
            <v>-0.11799999999999988</v>
          </cell>
          <cell r="BG583">
            <v>0.94806338028169024</v>
          </cell>
          <cell r="BH583">
            <v>2.7574711400000007</v>
          </cell>
          <cell r="BJ583">
            <v>18.822037333333331</v>
          </cell>
          <cell r="BK583">
            <v>5.2994711400000103</v>
          </cell>
          <cell r="BL583">
            <v>18.196479999999998</v>
          </cell>
          <cell r="BM583">
            <v>2.75747114000001</v>
          </cell>
          <cell r="BN583">
            <v>0.6255573333333333</v>
          </cell>
          <cell r="BO583">
            <v>2.5419999999999998</v>
          </cell>
          <cell r="BP583">
            <v>0</v>
          </cell>
          <cell r="BR583">
            <v>0</v>
          </cell>
          <cell r="BT583">
            <v>27.138959999999997</v>
          </cell>
          <cell r="BU583">
            <v>-13.52256619333332</v>
          </cell>
          <cell r="BV583">
            <v>0.28155672237536089</v>
          </cell>
        </row>
        <row r="584">
          <cell r="D584">
            <v>0</v>
          </cell>
          <cell r="E584">
            <v>0</v>
          </cell>
          <cell r="AN584">
            <v>16</v>
          </cell>
          <cell r="AP584" t="str">
            <v>Реконструкция ПС 110/10кВ "Лермонтовская" (замена сущ. силового тр-ра  Т-2 110/10 кВ мощн. 6,3 т. кВА на тр-р мощн. 16 т. кВА, сущ. ОД и КЗ 110 кВ на элегазовые выключатели ВЭБ-110 -2 шт., сущ. разъед. 110 кВ с ручн. привдом на РГ-110 с электродвигательны</v>
          </cell>
          <cell r="AQ584" t="str">
            <v>СТФ</v>
          </cell>
          <cell r="AR584">
            <v>64.445699999999988</v>
          </cell>
          <cell r="AS584">
            <v>58.563651339999993</v>
          </cell>
          <cell r="AT584">
            <v>8.9396799999999992</v>
          </cell>
          <cell r="AU584">
            <v>42.054212999999997</v>
          </cell>
          <cell r="AV584">
            <v>5</v>
          </cell>
          <cell r="AW584">
            <v>7.5759999999999996</v>
          </cell>
          <cell r="AX584">
            <v>0</v>
          </cell>
          <cell r="AY584">
            <v>2.59</v>
          </cell>
          <cell r="AZ584">
            <v>0</v>
          </cell>
          <cell r="BA584">
            <v>3.1859999999999999</v>
          </cell>
          <cell r="BB584">
            <v>5</v>
          </cell>
          <cell r="BC584">
            <v>1.8</v>
          </cell>
          <cell r="BD584">
            <v>0</v>
          </cell>
          <cell r="BF584">
            <v>2.5759999999999996</v>
          </cell>
          <cell r="BG584">
            <v>1.5151999999999999</v>
          </cell>
          <cell r="BH584">
            <v>4.6307175099999904</v>
          </cell>
          <cell r="BJ584">
            <v>16.133700000000001</v>
          </cell>
          <cell r="BK584">
            <v>13.57031574</v>
          </cell>
          <cell r="BL584">
            <v>10.233700000000001</v>
          </cell>
          <cell r="BM584">
            <v>2.4347557399999999</v>
          </cell>
          <cell r="BN584">
            <v>0</v>
          </cell>
          <cell r="BO584">
            <v>4.2249999999999996</v>
          </cell>
          <cell r="BP584">
            <v>2.36</v>
          </cell>
          <cell r="BQ584">
            <v>6.9105600000000003</v>
          </cell>
          <cell r="BR584">
            <v>3.54</v>
          </cell>
          <cell r="BT584">
            <v>0</v>
          </cell>
          <cell r="BU584">
            <v>-2.5633842600000012</v>
          </cell>
          <cell r="BV584">
            <v>0.84111615686420349</v>
          </cell>
        </row>
        <row r="585">
          <cell r="C585">
            <v>38</v>
          </cell>
          <cell r="D585">
            <v>0</v>
          </cell>
          <cell r="E585">
            <v>0</v>
          </cell>
          <cell r="AN585">
            <v>17</v>
          </cell>
          <cell r="AP585" t="str">
            <v>Техническое перевооружение ПС 110/35/10кВ "Дмитриевская"  (замена МВ- 35 кВ на  вакуумные  в количестве 5 шт., сущ. разъед. 35 кВ на разъед. РГ-35, сущ. ТН-35 на ТН типа НАМИ-35 - 2 компл.)</v>
          </cell>
          <cell r="AQ585" t="str">
            <v>СТФ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BF585">
            <v>0</v>
          </cell>
          <cell r="BG585" t="e">
            <v>#DIV/0!</v>
          </cell>
          <cell r="BH585">
            <v>0.91689456999999996</v>
          </cell>
          <cell r="BJ585">
            <v>0</v>
          </cell>
          <cell r="BK585">
            <v>0.91689456999999996</v>
          </cell>
          <cell r="BM585">
            <v>0.91689456999999996</v>
          </cell>
          <cell r="BT585">
            <v>0</v>
          </cell>
          <cell r="BU585">
            <v>0.91689456999999996</v>
          </cell>
          <cell r="BV585" t="e">
            <v>#DIV/0!</v>
          </cell>
        </row>
        <row r="586">
          <cell r="C586">
            <v>30</v>
          </cell>
          <cell r="D586">
            <v>0</v>
          </cell>
          <cell r="E586">
            <v>0</v>
          </cell>
          <cell r="AN586">
            <v>18</v>
          </cell>
          <cell r="AP586" t="str">
            <v>Реконструкция ПС 110/35/6кВ "Затеречная" ( замена в ЗРУ 6 кВ сущ. МВ на вакуумные с микропроцессорными защитами- 11шт., восстановление строительной части помещения ЗРУ - устройство новой бетонной стяжки полов с покрытием из керамической плитки , покраска)</v>
          </cell>
          <cell r="AQ586" t="str">
            <v>СТФ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BF586">
            <v>0</v>
          </cell>
          <cell r="BG586" t="e">
            <v>#DIV/0!</v>
          </cell>
          <cell r="BH586">
            <v>3.5764533900000006</v>
          </cell>
          <cell r="BJ586">
            <v>0</v>
          </cell>
          <cell r="BK586">
            <v>3.5764533900000002</v>
          </cell>
          <cell r="BM586">
            <v>3.5764533900000002</v>
          </cell>
          <cell r="BT586">
            <v>0</v>
          </cell>
          <cell r="BU586">
            <v>3.5764533900000002</v>
          </cell>
          <cell r="BV586" t="e">
            <v>#DIV/0!</v>
          </cell>
        </row>
        <row r="587">
          <cell r="D587">
            <v>1.4630000000000001E-2</v>
          </cell>
          <cell r="E587">
            <v>0</v>
          </cell>
          <cell r="AN587">
            <v>19</v>
          </cell>
          <cell r="AP587" t="str">
            <v>Реконструкци ПС 110/35/10 кВ "Дивное" Апанасенковского района (переустройство линейной ячейки 110 кВ Л-ДЭ с установкой в ячейки вакуумного выключателя)</v>
          </cell>
          <cell r="AQ587" t="str">
            <v>СТФ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BF587">
            <v>0</v>
          </cell>
          <cell r="BG587" t="e">
            <v>#DIV/0!</v>
          </cell>
          <cell r="BH587">
            <v>0.13679597999999998</v>
          </cell>
          <cell r="BJ587">
            <v>0</v>
          </cell>
          <cell r="BK587">
            <v>0.13679598000000001</v>
          </cell>
          <cell r="BM587">
            <v>0.13679598000000001</v>
          </cell>
          <cell r="BT587">
            <v>0</v>
          </cell>
          <cell r="BU587">
            <v>0.13679598000000001</v>
          </cell>
          <cell r="BV587" t="e">
            <v>#DIV/0!</v>
          </cell>
        </row>
        <row r="588">
          <cell r="C588">
            <v>39</v>
          </cell>
          <cell r="D588">
            <v>1.4630000000000001E-2</v>
          </cell>
          <cell r="E588">
            <v>0</v>
          </cell>
          <cell r="AN588">
            <v>20</v>
          </cell>
          <cell r="AP588" t="str">
            <v>Техперевооружение ПС 110/35/10кВ "Промкомплекс" в г. Ставрополе</v>
          </cell>
          <cell r="AQ588" t="str">
            <v>СТФ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BF588">
            <v>0</v>
          </cell>
          <cell r="BG588" t="e">
            <v>#DIV/0!</v>
          </cell>
          <cell r="BH588">
            <v>0.46893483000000008</v>
          </cell>
          <cell r="BJ588">
            <v>0</v>
          </cell>
          <cell r="BK588">
            <v>0.46893482999999997</v>
          </cell>
          <cell r="BM588">
            <v>0.46893482999999997</v>
          </cell>
          <cell r="BT588">
            <v>0</v>
          </cell>
          <cell r="BU588">
            <v>0.46893482999999997</v>
          </cell>
          <cell r="BV588" t="e">
            <v>#DIV/0!</v>
          </cell>
        </row>
        <row r="589">
          <cell r="D589">
            <v>36.058296870000014</v>
          </cell>
          <cell r="E589">
            <v>5.491200000000001</v>
          </cell>
          <cell r="AN589">
            <v>21</v>
          </cell>
          <cell r="AP589" t="str">
            <v>Реконструкция ПС 110/35/6кВ "Минводы-2" - 1-я очередь (замена сущ. ячеек 6кВ на современные ячейки с вакуумными выкл. 28 шт., , средств ТМ и связи)</v>
          </cell>
          <cell r="AQ589" t="str">
            <v>СТФ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BF589">
            <v>0</v>
          </cell>
          <cell r="BG589" t="e">
            <v>#DIV/0!</v>
          </cell>
          <cell r="BH589">
            <v>1.2385659699999989</v>
          </cell>
          <cell r="BJ589">
            <v>0</v>
          </cell>
          <cell r="BK589">
            <v>1.23856597</v>
          </cell>
          <cell r="BM589">
            <v>1.23856597</v>
          </cell>
          <cell r="BT589">
            <v>0</v>
          </cell>
          <cell r="BU589">
            <v>1.23856597</v>
          </cell>
          <cell r="BV589" t="e">
            <v>#DIV/0!</v>
          </cell>
        </row>
        <row r="590">
          <cell r="C590">
            <v>118</v>
          </cell>
          <cell r="D590">
            <v>17.681194000000001</v>
          </cell>
          <cell r="E590">
            <v>2.7027600000000001</v>
          </cell>
          <cell r="AN590">
            <v>22</v>
          </cell>
          <cell r="AP590" t="str">
            <v>Реконструкция ПС "Промкомплекс" (замена сущ. ошиновок ОРУ 110 кВ)</v>
          </cell>
          <cell r="AQ590" t="str">
            <v>СТФ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BF590">
            <v>0</v>
          </cell>
          <cell r="BG590" t="e">
            <v>#DIV/0!</v>
          </cell>
          <cell r="BH590">
            <v>3.1821011500000003</v>
          </cell>
          <cell r="BJ590">
            <v>0</v>
          </cell>
          <cell r="BK590">
            <v>3.1821011499999998</v>
          </cell>
          <cell r="BM590">
            <v>3.1821011499999998</v>
          </cell>
          <cell r="BT590">
            <v>0</v>
          </cell>
          <cell r="BU590">
            <v>3.1821011499999998</v>
          </cell>
          <cell r="BV590" t="e">
            <v>#DIV/0!</v>
          </cell>
        </row>
        <row r="591">
          <cell r="C591">
            <v>114</v>
          </cell>
          <cell r="D591">
            <v>0</v>
          </cell>
          <cell r="E591">
            <v>0</v>
          </cell>
          <cell r="AN591">
            <v>23</v>
          </cell>
          <cell r="AP591" t="str">
            <v>Техническое перевооружение ПС 110/10кВ "Скачки 2" (Монтаж АТПГ- 9 МВА и устройств плавки гололеда)</v>
          </cell>
          <cell r="AQ591" t="str">
            <v>СТФ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BF591">
            <v>0</v>
          </cell>
          <cell r="BG591" t="e">
            <v>#DIV/0!</v>
          </cell>
          <cell r="BH591">
            <v>5.871678000000026E-2</v>
          </cell>
          <cell r="BJ591">
            <v>0</v>
          </cell>
          <cell r="BK591">
            <v>5.8716780000000003E-2</v>
          </cell>
          <cell r="BM591">
            <v>5.8716780000000003E-2</v>
          </cell>
          <cell r="BT591">
            <v>0</v>
          </cell>
          <cell r="BU591">
            <v>5.8716780000000003E-2</v>
          </cell>
          <cell r="BV591" t="e">
            <v>#DIV/0!</v>
          </cell>
        </row>
        <row r="592">
          <cell r="C592">
            <v>130</v>
          </cell>
          <cell r="D592">
            <v>2.5782878200000003</v>
          </cell>
          <cell r="E592">
            <v>0</v>
          </cell>
          <cell r="AN592">
            <v>24</v>
          </cell>
          <cell r="AP592" t="str">
            <v>Реконструкция БСК на ПС 110/35/6кВ "Георгиевская" г.Георгиевска Ставропольского края (замена сущ. БСК на БСК  мощностью 10 МВАр , замена  в ячейке сущ. МВ-10кВ  типа  ВМГ-133   на  вакуумный   выключатель типа ВБЭС-10-31,5\1600А, сущ. кабеля  от ячейки Ф-</v>
          </cell>
          <cell r="AQ592" t="str">
            <v>СТФ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BF592">
            <v>0</v>
          </cell>
          <cell r="BG592" t="e">
            <v>#DIV/0!</v>
          </cell>
          <cell r="BH592">
            <v>0.71172651999999959</v>
          </cell>
          <cell r="BJ592">
            <v>0</v>
          </cell>
          <cell r="BK592">
            <v>0.71172652000000003</v>
          </cell>
          <cell r="BM592">
            <v>0.71172652000000003</v>
          </cell>
          <cell r="BT592">
            <v>0</v>
          </cell>
          <cell r="BU592">
            <v>0.71172652000000003</v>
          </cell>
          <cell r="BV592" t="e">
            <v>#DIV/0!</v>
          </cell>
        </row>
        <row r="593">
          <cell r="C593">
            <v>131</v>
          </cell>
          <cell r="D593">
            <v>1.4219925099999997</v>
          </cell>
          <cell r="E593">
            <v>0</v>
          </cell>
          <cell r="AN593">
            <v>25</v>
          </cell>
          <cell r="AP593" t="str">
            <v>Техперевооружение ПС 110/35/10кВ "Левокумская" (замена   основного оборудования - ОД и КЗ на элегазовые выкл. Типа ВЭБ-110 - 2шт., сущ. Ячейки 10кВ на К-59 с вакуумн. Выкл. Типа BB/TEL-10 - 19шт., тр-ры тока 110кВ - 21шт., ТН-110 - 6шт., разъед.110кВ с мо</v>
          </cell>
          <cell r="AQ593" t="str">
            <v>СТФ</v>
          </cell>
          <cell r="AR593">
            <v>23.543880000000001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BF593">
            <v>0</v>
          </cell>
          <cell r="BG593" t="e">
            <v>#DIV/0!</v>
          </cell>
          <cell r="BH593">
            <v>3.4465668999999912</v>
          </cell>
          <cell r="BJ593">
            <v>23.543880000000001</v>
          </cell>
          <cell r="BK593">
            <v>3.4465669000000063</v>
          </cell>
          <cell r="BL593">
            <v>23.543880000000001</v>
          </cell>
          <cell r="BM593">
            <v>3.4465669000000063</v>
          </cell>
          <cell r="BN593">
            <v>0</v>
          </cell>
          <cell r="BP593">
            <v>0</v>
          </cell>
          <cell r="BR593">
            <v>0</v>
          </cell>
          <cell r="BT593">
            <v>0</v>
          </cell>
          <cell r="BU593">
            <v>-20.097313099999994</v>
          </cell>
          <cell r="BV593">
            <v>0.14638907860556569</v>
          </cell>
        </row>
        <row r="594">
          <cell r="C594">
            <v>132</v>
          </cell>
          <cell r="D594">
            <v>0.22034588999999966</v>
          </cell>
          <cell r="E594">
            <v>0</v>
          </cell>
          <cell r="AN594">
            <v>26</v>
          </cell>
          <cell r="AP594" t="str">
            <v>Реконстукция ПС 110/35/10кВ "Зеленогорская" (замена сущ. Т-1 25 т. кВА на тр-р мощностью 40 т. кВА,установка ДК, прокладка контрольных кабелей в сущ.и проектируемых кабельных каналах,  сущ. ячеек РУ-10 кВ на КРУН-10 типа К-59 вакуумными выключателями и  с</v>
          </cell>
          <cell r="AQ594" t="str">
            <v>СТФ</v>
          </cell>
          <cell r="AR594">
            <v>112.65567999999999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BF594">
            <v>0</v>
          </cell>
          <cell r="BG594" t="e">
            <v>#DIV/0!</v>
          </cell>
          <cell r="BH594">
            <v>13.39307925</v>
          </cell>
          <cell r="BJ594">
            <v>29.99325</v>
          </cell>
          <cell r="BK594">
            <v>13.393079250000016</v>
          </cell>
          <cell r="BL594">
            <v>29.99325</v>
          </cell>
          <cell r="BM594">
            <v>13.393079250000016</v>
          </cell>
          <cell r="BN594">
            <v>0</v>
          </cell>
          <cell r="BP594">
            <v>0</v>
          </cell>
          <cell r="BR594">
            <v>0</v>
          </cell>
          <cell r="BT594">
            <v>0</v>
          </cell>
          <cell r="BU594">
            <v>-16.600170749999982</v>
          </cell>
          <cell r="BV594">
            <v>0.44653644570028306</v>
          </cell>
        </row>
        <row r="595">
          <cell r="C595">
            <v>133</v>
          </cell>
          <cell r="D595">
            <v>-0.10972540999999969</v>
          </cell>
          <cell r="E595">
            <v>0</v>
          </cell>
          <cell r="AN595">
            <v>27</v>
          </cell>
          <cell r="AP595" t="str">
            <v>Реконструкция ПС 110/35/10кВ Горячеводская  в г. Пятигорске ( замена сущ. трансформатора Т-1 мощностью 15,0 тыс. кВА на трансформатор мощностью 25,0 тыс. кВА, з</v>
          </cell>
          <cell r="AQ595" t="str">
            <v>СТФ</v>
          </cell>
          <cell r="AR595">
            <v>8.6546000000000003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BF595">
            <v>0</v>
          </cell>
          <cell r="BG595" t="e">
            <v>#DIV/0!</v>
          </cell>
          <cell r="BH595">
            <v>3.8368999399999995</v>
          </cell>
          <cell r="BJ595">
            <v>4.8459060000000012</v>
          </cell>
          <cell r="BK595">
            <v>3.8368999399999999</v>
          </cell>
          <cell r="BL595">
            <v>4.8459060000000012</v>
          </cell>
          <cell r="BM595">
            <v>3.8368999399999999</v>
          </cell>
          <cell r="BN595">
            <v>0</v>
          </cell>
          <cell r="BP595">
            <v>0</v>
          </cell>
          <cell r="BR595">
            <v>0</v>
          </cell>
          <cell r="BT595">
            <v>0</v>
          </cell>
          <cell r="BU595">
            <v>-1.0090060600000013</v>
          </cell>
          <cell r="BV595">
            <v>0.79178175144131957</v>
          </cell>
        </row>
        <row r="596">
          <cell r="C596">
            <v>134</v>
          </cell>
          <cell r="D596">
            <v>3.8051786899999991</v>
          </cell>
          <cell r="E596">
            <v>0</v>
          </cell>
          <cell r="AN596">
            <v>28</v>
          </cell>
          <cell r="AP596" t="str">
            <v>Организация грозозащиты оборудования ПС 110 кВ от набегающих волн перенапряжений с ВЛ-110 кВ (подверженных интенсивному гололедообразованию) с помощью нелинейных ОПН с демонтажем грозотроса на подходах к ПС</v>
          </cell>
          <cell r="AQ596" t="str">
            <v>СТФ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BF596">
            <v>0</v>
          </cell>
          <cell r="BG596" t="e">
            <v>#DIV/0!</v>
          </cell>
          <cell r="BH596">
            <v>0.35399999999999998</v>
          </cell>
          <cell r="BJ596">
            <v>0</v>
          </cell>
          <cell r="BK596">
            <v>0.35399999999999998</v>
          </cell>
          <cell r="BM596">
            <v>0.35399999999999998</v>
          </cell>
          <cell r="BT596">
            <v>0</v>
          </cell>
          <cell r="BU596">
            <v>0.35399999999999998</v>
          </cell>
          <cell r="BV596" t="e">
            <v>#DIV/0!</v>
          </cell>
        </row>
        <row r="597">
          <cell r="C597">
            <v>135</v>
          </cell>
          <cell r="D597">
            <v>0.58190135000000009</v>
          </cell>
          <cell r="E597">
            <v>0</v>
          </cell>
          <cell r="AN597">
            <v>29</v>
          </cell>
          <cell r="AP597" t="str">
            <v>Реконструкция ПС 110/35/10 кВ "Восход" (с заменой проводов шин 110 кВ и ошиновки ВЛ и оборудования 110 кВ на провод АС-185)</v>
          </cell>
          <cell r="AQ597" t="str">
            <v>СТФ</v>
          </cell>
          <cell r="AR597">
            <v>2.3788799999999997</v>
          </cell>
          <cell r="AS597">
            <v>2.67388</v>
          </cell>
          <cell r="AT597">
            <v>2.67388</v>
          </cell>
          <cell r="AU597">
            <v>0</v>
          </cell>
          <cell r="AV597">
            <v>0</v>
          </cell>
          <cell r="AW597">
            <v>0.25</v>
          </cell>
          <cell r="BE597">
            <v>0.25</v>
          </cell>
          <cell r="BF597">
            <v>0.25</v>
          </cell>
          <cell r="BG597" t="e">
            <v>#DIV/0!</v>
          </cell>
          <cell r="BJ597">
            <v>0</v>
          </cell>
          <cell r="BK597">
            <v>0.29499999999999998</v>
          </cell>
          <cell r="BM597">
            <v>8.8499999999999995E-2</v>
          </cell>
          <cell r="BS597">
            <v>0.20649999999999999</v>
          </cell>
          <cell r="BT597">
            <v>2.3788800000000001</v>
          </cell>
          <cell r="BU597">
            <v>0.29499999999999998</v>
          </cell>
          <cell r="BV597" t="e">
            <v>#DIV/0!</v>
          </cell>
        </row>
        <row r="598">
          <cell r="C598">
            <v>136</v>
          </cell>
          <cell r="D598">
            <v>0.53503424000000022</v>
          </cell>
          <cell r="E598">
            <v>0</v>
          </cell>
          <cell r="AO598">
            <v>6</v>
          </cell>
          <cell r="AP598" t="str">
            <v>ПС 35 кВ (СН1)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 t="e">
            <v>#DIV/0!</v>
          </cell>
          <cell r="BH598">
            <v>9.367866000000015E-2</v>
          </cell>
          <cell r="BI598">
            <v>0</v>
          </cell>
          <cell r="BJ598">
            <v>0</v>
          </cell>
          <cell r="BK598">
            <v>9.3678660000000011E-2</v>
          </cell>
          <cell r="BL598">
            <v>0</v>
          </cell>
          <cell r="BM598">
            <v>9.3678660000000011E-2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9.3678660000000011E-2</v>
          </cell>
          <cell r="BV598" t="e">
            <v>#DIV/0!</v>
          </cell>
          <cell r="BW598">
            <v>0</v>
          </cell>
          <cell r="BX598">
            <v>0</v>
          </cell>
        </row>
        <row r="599">
          <cell r="C599">
            <v>137</v>
          </cell>
          <cell r="D599">
            <v>4.7166278999999998</v>
          </cell>
          <cell r="E599">
            <v>0</v>
          </cell>
          <cell r="AN599">
            <v>30</v>
          </cell>
          <cell r="AP599" t="str">
            <v xml:space="preserve">Реконструкция ПС 35/10кВ "Комсомолец" - 2-й ПК( замена ячеек КРУН-10 на ячейки типа К-59 с вакумн.выкл.и РЗ типа Сириус- 12 шт,замена сетчатого огражд. ПС на ж/б-160 п.м.) </v>
          </cell>
          <cell r="AQ599" t="str">
            <v>СТФ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BF599">
            <v>0</v>
          </cell>
          <cell r="BG599" t="e">
            <v>#DIV/0!</v>
          </cell>
          <cell r="BH599">
            <v>9.367866000000015E-2</v>
          </cell>
          <cell r="BJ599">
            <v>0</v>
          </cell>
          <cell r="BK599">
            <v>9.3678660000000011E-2</v>
          </cell>
          <cell r="BM599">
            <v>9.3678660000000011E-2</v>
          </cell>
          <cell r="BT599">
            <v>0</v>
          </cell>
          <cell r="BU599">
            <v>9.3678660000000011E-2</v>
          </cell>
          <cell r="BV599" t="e">
            <v>#DIV/0!</v>
          </cell>
        </row>
        <row r="600">
          <cell r="C600">
            <v>138</v>
          </cell>
          <cell r="D600">
            <v>0.78223864999999992</v>
          </cell>
          <cell r="E600">
            <v>0</v>
          </cell>
        </row>
        <row r="601">
          <cell r="D601">
            <v>3.2938793199999998</v>
          </cell>
          <cell r="E601">
            <v>0</v>
          </cell>
          <cell r="AO601" t="str">
            <v>2.4.</v>
          </cell>
          <cell r="AP601" t="str">
            <v>Технологическое присоединение</v>
          </cell>
          <cell r="AR601">
            <v>1808.0316106252767</v>
          </cell>
          <cell r="AS601">
            <v>1977.3763916215999</v>
          </cell>
          <cell r="AT601">
            <v>1405.9538812000001</v>
          </cell>
          <cell r="AU601">
            <v>369.34024612000002</v>
          </cell>
          <cell r="AV601">
            <v>1070.2620712438747</v>
          </cell>
          <cell r="AW601">
            <v>1093.8363400000005</v>
          </cell>
          <cell r="AX601">
            <v>136.743709</v>
          </cell>
          <cell r="AY601">
            <v>89.557999999999964</v>
          </cell>
          <cell r="AZ601">
            <v>195.40694609687478</v>
          </cell>
          <cell r="BA601">
            <v>174.42100000000002</v>
          </cell>
          <cell r="BB601">
            <v>301.75063</v>
          </cell>
          <cell r="BC601">
            <v>340.83999999999992</v>
          </cell>
          <cell r="BD601">
            <v>436.36078614699994</v>
          </cell>
          <cell r="BE601">
            <v>489.01734000000005</v>
          </cell>
          <cell r="BF601">
            <v>18.181268756125263</v>
          </cell>
          <cell r="BG601" t="e">
            <v>#DIV/0!</v>
          </cell>
          <cell r="BH601">
            <v>90.009730519999991</v>
          </cell>
          <cell r="BI601">
            <v>289.33593316000002</v>
          </cell>
          <cell r="BJ601">
            <v>924.5764170168502</v>
          </cell>
          <cell r="BK601">
            <v>823.20020129333341</v>
          </cell>
          <cell r="BL601">
            <v>325.10561092</v>
          </cell>
          <cell r="BM601">
            <v>48.069513230000005</v>
          </cell>
          <cell r="BN601">
            <v>153.815438403</v>
          </cell>
          <cell r="BO601">
            <v>100.76335005999998</v>
          </cell>
          <cell r="BP601">
            <v>183.32314102718365</v>
          </cell>
          <cell r="BQ601">
            <v>309.59940887333335</v>
          </cell>
          <cell r="BR601">
            <v>262.3322266666666</v>
          </cell>
          <cell r="BS601">
            <v>364.76792912999997</v>
          </cell>
          <cell r="BT601">
            <v>371.98498502000001</v>
          </cell>
          <cell r="BU601">
            <v>-101.37621572351703</v>
          </cell>
          <cell r="BV601" t="e">
            <v>#DIV/0!</v>
          </cell>
          <cell r="BW601">
            <v>0</v>
          </cell>
          <cell r="BX601">
            <v>0</v>
          </cell>
        </row>
        <row r="602">
          <cell r="C602">
            <v>139</v>
          </cell>
          <cell r="D602">
            <v>-0.51789499999999999</v>
          </cell>
          <cell r="E602">
            <v>0</v>
          </cell>
          <cell r="AO602">
            <v>1</v>
          </cell>
          <cell r="AP602" t="str">
            <v xml:space="preserve">Объекты технологического присоединения мощностью свыше 750 кВт. </v>
          </cell>
          <cell r="AR602">
            <v>1806.2343906252768</v>
          </cell>
          <cell r="AS602">
            <v>1952.8887646937997</v>
          </cell>
          <cell r="AT602">
            <v>1379.4853012000001</v>
          </cell>
          <cell r="AU602">
            <v>368.11501991</v>
          </cell>
          <cell r="AV602">
            <v>1068.8830712438748</v>
          </cell>
          <cell r="AW602">
            <v>1070.5633400000004</v>
          </cell>
          <cell r="AX602">
            <v>136.743709</v>
          </cell>
          <cell r="AY602">
            <v>83.634999999999977</v>
          </cell>
          <cell r="AZ602">
            <v>194.02794609687479</v>
          </cell>
          <cell r="BA602">
            <v>170.51600000000002</v>
          </cell>
          <cell r="BB602">
            <v>301.75063</v>
          </cell>
          <cell r="BC602">
            <v>329.10699999999997</v>
          </cell>
          <cell r="BD602">
            <v>436.36078614699994</v>
          </cell>
          <cell r="BE602">
            <v>487.30534</v>
          </cell>
          <cell r="BF602">
            <v>1.6802687561252632</v>
          </cell>
          <cell r="BG602" t="e">
            <v>#DIV/0!</v>
          </cell>
          <cell r="BH602">
            <v>88.390540509999994</v>
          </cell>
          <cell r="BI602">
            <v>288.03839316</v>
          </cell>
          <cell r="BJ602">
            <v>922.94919701685023</v>
          </cell>
          <cell r="BK602">
            <v>795.4209807200001</v>
          </cell>
          <cell r="BL602">
            <v>325.10561092</v>
          </cell>
          <cell r="BM602">
            <v>39.833384550000005</v>
          </cell>
          <cell r="BN602">
            <v>152.56790306966667</v>
          </cell>
          <cell r="BO602">
            <v>98.606873039999982</v>
          </cell>
          <cell r="BP602">
            <v>182.94345636051699</v>
          </cell>
          <cell r="BQ602">
            <v>297.184009</v>
          </cell>
          <cell r="BR602">
            <v>262.3322266666666</v>
          </cell>
          <cell r="BS602">
            <v>359.79671413</v>
          </cell>
          <cell r="BT602">
            <v>371.98498502000001</v>
          </cell>
          <cell r="BU602">
            <v>-127.52821629685037</v>
          </cell>
          <cell r="BV602" t="e">
            <v>#DIV/0!</v>
          </cell>
          <cell r="BW602">
            <v>0</v>
          </cell>
          <cell r="BX602">
            <v>0</v>
          </cell>
        </row>
        <row r="603">
          <cell r="C603">
            <v>140</v>
          </cell>
          <cell r="D603">
            <v>0.57181458999999979</v>
          </cell>
          <cell r="E603">
            <v>0</v>
          </cell>
        </row>
        <row r="604">
          <cell r="C604">
            <v>141</v>
          </cell>
          <cell r="D604">
            <v>0.64732600000000007</v>
          </cell>
          <cell r="E604">
            <v>0</v>
          </cell>
          <cell r="AO604">
            <v>2</v>
          </cell>
          <cell r="AP604" t="str">
            <v>Объекты технологического присоединения мощностью от 100 до 750 кВт.</v>
          </cell>
          <cell r="AR604">
            <v>1.79722</v>
          </cell>
          <cell r="AS604">
            <v>18.845780000000001</v>
          </cell>
          <cell r="AT604">
            <v>21.24</v>
          </cell>
          <cell r="AU604">
            <v>0.875</v>
          </cell>
          <cell r="AV604">
            <v>1.379</v>
          </cell>
          <cell r="AW604">
            <v>18</v>
          </cell>
          <cell r="AX604">
            <v>0</v>
          </cell>
          <cell r="AY604">
            <v>5.9179999999999993</v>
          </cell>
          <cell r="AZ604">
            <v>1.379</v>
          </cell>
          <cell r="BA604">
            <v>3.01</v>
          </cell>
          <cell r="BB604">
            <v>0</v>
          </cell>
          <cell r="BC604">
            <v>8.1419999999999995</v>
          </cell>
          <cell r="BD604">
            <v>0</v>
          </cell>
          <cell r="BE604">
            <v>0.93</v>
          </cell>
          <cell r="BF604">
            <v>12.069999999999999</v>
          </cell>
          <cell r="BG604" t="e">
            <v>#DIV/0!</v>
          </cell>
          <cell r="BH604">
            <v>0.29692582000000028</v>
          </cell>
          <cell r="BI604">
            <v>1.2975399999999999</v>
          </cell>
          <cell r="BJ604">
            <v>1.6272199999999999</v>
          </cell>
          <cell r="BK604">
            <v>20.239064646666669</v>
          </cell>
          <cell r="BL604">
            <v>0</v>
          </cell>
          <cell r="BM604">
            <v>6.9121314200000006</v>
          </cell>
          <cell r="BN604">
            <v>1.2475353333333332</v>
          </cell>
          <cell r="BO604">
            <v>1.2301000199999998</v>
          </cell>
          <cell r="BP604">
            <v>0.37968466666666661</v>
          </cell>
          <cell r="BQ604">
            <v>9.9826132066666666</v>
          </cell>
          <cell r="BR604">
            <v>0</v>
          </cell>
          <cell r="BS604">
            <v>2.1142199999999995</v>
          </cell>
          <cell r="BT604">
            <v>0</v>
          </cell>
          <cell r="BU604">
            <v>18.611844646666668</v>
          </cell>
          <cell r="BV604" t="e">
            <v>#DIV/0!</v>
          </cell>
          <cell r="BW604">
            <v>0</v>
          </cell>
          <cell r="BX604">
            <v>0</v>
          </cell>
        </row>
        <row r="605">
          <cell r="C605">
            <v>142</v>
          </cell>
          <cell r="D605">
            <v>-0.16102367999999992</v>
          </cell>
          <cell r="E605">
            <v>0</v>
          </cell>
        </row>
        <row r="606">
          <cell r="C606">
            <v>126</v>
          </cell>
          <cell r="D606">
            <v>1E-3</v>
          </cell>
          <cell r="E606">
            <v>8.7600000000000004E-3</v>
          </cell>
          <cell r="AO606">
            <v>3</v>
          </cell>
          <cell r="AP606" t="str">
            <v>Объекты технологического присоединения мощностью от 15 до 100 кВт.</v>
          </cell>
          <cell r="AR606">
            <v>0</v>
          </cell>
          <cell r="AS606">
            <v>4.3542000000000005</v>
          </cell>
          <cell r="AT606">
            <v>4.3542000000000005</v>
          </cell>
          <cell r="AU606">
            <v>0</v>
          </cell>
          <cell r="AV606">
            <v>0</v>
          </cell>
          <cell r="AW606">
            <v>4.3419999999999996</v>
          </cell>
          <cell r="AX606">
            <v>0</v>
          </cell>
          <cell r="AY606">
            <v>0</v>
          </cell>
          <cell r="AZ606">
            <v>0</v>
          </cell>
          <cell r="BA606">
            <v>0.8660000000000001</v>
          </cell>
          <cell r="BB606">
            <v>0</v>
          </cell>
          <cell r="BC606">
            <v>2.8639999999999999</v>
          </cell>
          <cell r="BD606">
            <v>0</v>
          </cell>
          <cell r="BE606">
            <v>0.61199999999999999</v>
          </cell>
          <cell r="BF606">
            <v>3.69</v>
          </cell>
          <cell r="BG606" t="e">
            <v>#DIV/0!</v>
          </cell>
          <cell r="BH606">
            <v>0.81837811999999999</v>
          </cell>
          <cell r="BI606">
            <v>0</v>
          </cell>
          <cell r="BJ606">
            <v>0</v>
          </cell>
          <cell r="BK606">
            <v>5.9417634533333334</v>
          </cell>
          <cell r="BL606">
            <v>0</v>
          </cell>
          <cell r="BM606">
            <v>0.8183781200000001</v>
          </cell>
          <cell r="BN606">
            <v>0</v>
          </cell>
          <cell r="BO606">
            <v>0.91737700000000011</v>
          </cell>
          <cell r="BP606">
            <v>0</v>
          </cell>
          <cell r="BQ606">
            <v>1.7038133333333327</v>
          </cell>
          <cell r="BR606">
            <v>0</v>
          </cell>
          <cell r="BS606">
            <v>2.5021949999999999</v>
          </cell>
          <cell r="BT606">
            <v>0</v>
          </cell>
          <cell r="BU606">
            <v>5.9417634533333334</v>
          </cell>
          <cell r="BV606" t="e">
            <v>#DIV/0!</v>
          </cell>
          <cell r="BW606">
            <v>0</v>
          </cell>
          <cell r="BX606">
            <v>0</v>
          </cell>
        </row>
        <row r="607">
          <cell r="C607">
            <v>127</v>
          </cell>
          <cell r="D607">
            <v>6.1200000000000004E-3</v>
          </cell>
          <cell r="E607">
            <v>7.79E-3</v>
          </cell>
        </row>
        <row r="608">
          <cell r="C608">
            <v>129</v>
          </cell>
          <cell r="D608">
            <v>0</v>
          </cell>
          <cell r="E608">
            <v>0.13797999999999999</v>
          </cell>
          <cell r="AO608">
            <v>4</v>
          </cell>
          <cell r="AP608" t="str">
            <v>Объекты технологического присоединения мощностью до 15 кВт.</v>
          </cell>
          <cell r="AR608">
            <v>0</v>
          </cell>
          <cell r="AS608">
            <v>1.2876469277999996</v>
          </cell>
          <cell r="AT608">
            <v>0.87438000000000005</v>
          </cell>
          <cell r="AU608">
            <v>0.35022620999999998</v>
          </cell>
          <cell r="AV608">
            <v>0</v>
          </cell>
          <cell r="AW608">
            <v>0.93100000000000005</v>
          </cell>
          <cell r="AX608">
            <v>0</v>
          </cell>
          <cell r="AY608">
            <v>5.0000000000000001E-3</v>
          </cell>
          <cell r="AZ608">
            <v>0</v>
          </cell>
          <cell r="BA608">
            <v>2.9000000000000001E-2</v>
          </cell>
          <cell r="BB608">
            <v>0</v>
          </cell>
          <cell r="BC608">
            <v>0.72699999999999998</v>
          </cell>
          <cell r="BD608">
            <v>0</v>
          </cell>
          <cell r="BE608">
            <v>0.17</v>
          </cell>
          <cell r="BF608">
            <v>0.7410000000000001</v>
          </cell>
          <cell r="BG608" t="e">
            <v>#DIV/0!</v>
          </cell>
          <cell r="BH608">
            <v>0.50388606999999996</v>
          </cell>
          <cell r="BI608">
            <v>0</v>
          </cell>
          <cell r="BJ608">
            <v>0</v>
          </cell>
          <cell r="BK608">
            <v>1.5983924733333332</v>
          </cell>
          <cell r="BL608">
            <v>0</v>
          </cell>
          <cell r="BM608">
            <v>0.50561914000000008</v>
          </cell>
          <cell r="BN608">
            <v>0</v>
          </cell>
          <cell r="BO608">
            <v>8.9999999999999993E-3</v>
          </cell>
          <cell r="BP608">
            <v>0</v>
          </cell>
          <cell r="BQ608">
            <v>0.72897333333333314</v>
          </cell>
          <cell r="BR608">
            <v>0</v>
          </cell>
          <cell r="BS608">
            <v>0.3548</v>
          </cell>
          <cell r="BT608">
            <v>0</v>
          </cell>
          <cell r="BU608">
            <v>1.5983924733333332</v>
          </cell>
          <cell r="BV608" t="e">
            <v>#DIV/0!</v>
          </cell>
          <cell r="BW608">
            <v>0</v>
          </cell>
          <cell r="BX608">
            <v>0</v>
          </cell>
        </row>
        <row r="609">
          <cell r="C609">
            <v>128</v>
          </cell>
          <cell r="D609">
            <v>4.0000000000000001E-3</v>
          </cell>
          <cell r="E609">
            <v>2.6339099999999998</v>
          </cell>
        </row>
        <row r="610">
          <cell r="D610">
            <v>0</v>
          </cell>
          <cell r="E610">
            <v>0</v>
          </cell>
          <cell r="AO610">
            <v>5</v>
          </cell>
          <cell r="AP610" t="str">
            <v>Генерация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</row>
        <row r="611">
          <cell r="D611">
            <v>0</v>
          </cell>
          <cell r="E611">
            <v>0</v>
          </cell>
        </row>
        <row r="612">
          <cell r="D612">
            <v>0</v>
          </cell>
          <cell r="E612">
            <v>0</v>
          </cell>
          <cell r="AP612" t="str">
            <v>в т.ч.</v>
          </cell>
          <cell r="AR612">
            <v>1808.0316106252769</v>
          </cell>
          <cell r="AS612">
            <v>1977.3763916216001</v>
          </cell>
          <cell r="AT612">
            <v>1405.9538811999998</v>
          </cell>
          <cell r="AU612">
            <v>369.34024612000007</v>
          </cell>
          <cell r="AV612">
            <v>1070.2620712438747</v>
          </cell>
          <cell r="AW612">
            <v>1093.8363400000001</v>
          </cell>
          <cell r="AX612">
            <v>136.743709</v>
          </cell>
          <cell r="AY612">
            <v>89.558000000000007</v>
          </cell>
          <cell r="AZ612">
            <v>195.40694609687478</v>
          </cell>
          <cell r="BA612">
            <v>174.42100000000002</v>
          </cell>
          <cell r="BB612">
            <v>301.75063</v>
          </cell>
          <cell r="BC612">
            <v>340.84</v>
          </cell>
          <cell r="BD612">
            <v>436.360786147</v>
          </cell>
          <cell r="BE612">
            <v>489.01733999999993</v>
          </cell>
          <cell r="BF612">
            <v>18.181268756125256</v>
          </cell>
          <cell r="BG612" t="e">
            <v>#DIV/0!</v>
          </cell>
          <cell r="BH612">
            <v>90.009730519999991</v>
          </cell>
          <cell r="BI612">
            <v>289.33593315999997</v>
          </cell>
          <cell r="BJ612">
            <v>924.57641701685043</v>
          </cell>
          <cell r="BK612">
            <v>823.20020129333329</v>
          </cell>
          <cell r="BL612">
            <v>325.10561092</v>
          </cell>
          <cell r="BM612">
            <v>48.069513229999998</v>
          </cell>
          <cell r="BN612">
            <v>153.81543840300003</v>
          </cell>
          <cell r="BO612">
            <v>100.76335005999999</v>
          </cell>
          <cell r="BP612">
            <v>183.32314102718371</v>
          </cell>
          <cell r="BQ612">
            <v>309.59940887333335</v>
          </cell>
          <cell r="BR612">
            <v>262.3322266666666</v>
          </cell>
          <cell r="BS612">
            <v>364.76792912999997</v>
          </cell>
          <cell r="BT612">
            <v>371.98498502000001</v>
          </cell>
          <cell r="BU612">
            <v>-101.37621572351702</v>
          </cell>
          <cell r="BV612" t="e">
            <v>#DIV/0!</v>
          </cell>
          <cell r="BW612">
            <v>0</v>
          </cell>
          <cell r="BX612">
            <v>0</v>
          </cell>
        </row>
        <row r="613">
          <cell r="C613">
            <v>120</v>
          </cell>
          <cell r="D613">
            <v>0</v>
          </cell>
          <cell r="E613">
            <v>0</v>
          </cell>
          <cell r="AP613" t="str">
            <v xml:space="preserve">Техническое перевооружение и реконструкция, в.т.ч.: </v>
          </cell>
          <cell r="AR613">
            <v>24.98414</v>
          </cell>
          <cell r="AS613">
            <v>24.578646928799998</v>
          </cell>
          <cell r="AT613">
            <v>22.9864</v>
          </cell>
          <cell r="AU613">
            <v>0.66124315999999994</v>
          </cell>
          <cell r="AV613">
            <v>21.173000000000002</v>
          </cell>
          <cell r="AW613">
            <v>19.741999999999997</v>
          </cell>
          <cell r="AX613">
            <v>0</v>
          </cell>
          <cell r="AY613">
            <v>0.53100000000000003</v>
          </cell>
          <cell r="AZ613">
            <v>1.173</v>
          </cell>
          <cell r="BA613">
            <v>3.05</v>
          </cell>
          <cell r="BB613">
            <v>10</v>
          </cell>
          <cell r="BC613">
            <v>3.5870000000000002</v>
          </cell>
          <cell r="BD613">
            <v>10</v>
          </cell>
          <cell r="BE613">
            <v>12.574</v>
          </cell>
          <cell r="BF613">
            <v>-1.6930000000000032</v>
          </cell>
          <cell r="BG613" t="e">
            <v>#DIV/0!</v>
          </cell>
          <cell r="BH613">
            <v>20.446143329999995</v>
          </cell>
          <cell r="BI613">
            <v>1.9478</v>
          </cell>
          <cell r="BJ613">
            <v>24.984139999999996</v>
          </cell>
          <cell r="BK613">
            <v>35.054350879999994</v>
          </cell>
          <cell r="BL613">
            <v>10.190769999999999</v>
          </cell>
          <cell r="BM613">
            <v>12.531775880000001</v>
          </cell>
          <cell r="BN613">
            <v>0.493894</v>
          </cell>
          <cell r="BO613">
            <v>2.64</v>
          </cell>
          <cell r="BP613">
            <v>6.1265599999999996</v>
          </cell>
          <cell r="BQ613">
            <v>13.191663</v>
          </cell>
          <cell r="BR613">
            <v>8.1729160000000007</v>
          </cell>
          <cell r="BS613">
            <v>6.6909119999999973</v>
          </cell>
          <cell r="BT613">
            <v>6.7353855200000003</v>
          </cell>
          <cell r="BU613">
            <v>10.070210880000001</v>
          </cell>
          <cell r="BV613" t="e">
            <v>#DIV/0!</v>
          </cell>
          <cell r="BW613">
            <v>0</v>
          </cell>
          <cell r="BX613">
            <v>0</v>
          </cell>
        </row>
        <row r="614">
          <cell r="D614">
            <v>0</v>
          </cell>
          <cell r="E614">
            <v>0</v>
          </cell>
          <cell r="AP614" t="str">
            <v>Воздушные Линии 110-330 кВ (ВН)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 t="e">
            <v>#DIV/0!</v>
          </cell>
          <cell r="BH614">
            <v>19.947389479999998</v>
          </cell>
          <cell r="BI614">
            <v>0</v>
          </cell>
          <cell r="BJ614">
            <v>0</v>
          </cell>
          <cell r="BK614">
            <v>19.396288960000003</v>
          </cell>
          <cell r="BL614">
            <v>0</v>
          </cell>
          <cell r="BM614">
            <v>12.031288960000001</v>
          </cell>
          <cell r="BN614">
            <v>0</v>
          </cell>
          <cell r="BO614">
            <v>0</v>
          </cell>
          <cell r="BP614">
            <v>0</v>
          </cell>
          <cell r="BQ614">
            <v>7.3650000000000002</v>
          </cell>
          <cell r="BR614">
            <v>0</v>
          </cell>
          <cell r="BS614">
            <v>0</v>
          </cell>
          <cell r="BT614">
            <v>0.55110051999999998</v>
          </cell>
          <cell r="BU614">
            <v>19.396288960000003</v>
          </cell>
          <cell r="BV614" t="e">
            <v>#DIV/0!</v>
          </cell>
          <cell r="BW614">
            <v>0</v>
          </cell>
          <cell r="BX614">
            <v>0</v>
          </cell>
        </row>
        <row r="615">
          <cell r="D615">
            <v>0</v>
          </cell>
          <cell r="E615">
            <v>0</v>
          </cell>
          <cell r="AN615">
            <v>31</v>
          </cell>
          <cell r="AP615" t="str">
            <v>Реконструкция ВЛ-110кВ Л-63 Восход  - Благодарная 110 (замена опор, сущ. проводов на провода большего сечения, грозозащитного троса и изоляторов в полном объеме) (свыше 750)</v>
          </cell>
          <cell r="AQ615" t="str">
            <v>СТФ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BF615">
            <v>0</v>
          </cell>
          <cell r="BG615" t="e">
            <v>#DIV/0!</v>
          </cell>
          <cell r="BH615">
            <v>13.327</v>
          </cell>
          <cell r="BJ615">
            <v>0</v>
          </cell>
          <cell r="BK615">
            <v>12.995767550000002</v>
          </cell>
          <cell r="BM615">
            <v>9.9327675500000012</v>
          </cell>
          <cell r="BQ615">
            <v>3.0630000000000002</v>
          </cell>
          <cell r="BT615">
            <v>0.33123245000000001</v>
          </cell>
          <cell r="BU615">
            <v>12.995767550000002</v>
          </cell>
          <cell r="BV615" t="e">
            <v>#DIV/0!</v>
          </cell>
        </row>
        <row r="616">
          <cell r="D616">
            <v>0</v>
          </cell>
          <cell r="E616">
            <v>0</v>
          </cell>
          <cell r="AN616">
            <v>32</v>
          </cell>
          <cell r="AP616" t="str">
            <v>Реконструкция ВЛ-110кВ Л-53 Ипатово   - Н. Балка (замена опор, сущ. проводов на провода большего сечения, грозозащитного троса и изоляторов в полном объеме) (свыше 750)</v>
          </cell>
          <cell r="AQ616" t="str">
            <v>СТФ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BF616">
            <v>0</v>
          </cell>
          <cell r="BG616" t="e">
            <v>#DIV/0!</v>
          </cell>
          <cell r="BH616">
            <v>4.7460000000000004</v>
          </cell>
          <cell r="BJ616">
            <v>0</v>
          </cell>
          <cell r="BK616">
            <v>4.5261319300000009</v>
          </cell>
          <cell r="BM616">
            <v>0.22413193000000001</v>
          </cell>
          <cell r="BQ616">
            <v>4.3020000000000005</v>
          </cell>
          <cell r="BT616">
            <v>0.21986807</v>
          </cell>
          <cell r="BU616">
            <v>4.5261319300000009</v>
          </cell>
          <cell r="BV616" t="e">
            <v>#DIV/0!</v>
          </cell>
        </row>
        <row r="617">
          <cell r="D617">
            <v>0</v>
          </cell>
          <cell r="E617">
            <v>0</v>
          </cell>
          <cell r="AN617">
            <v>33</v>
          </cell>
          <cell r="AP617" t="str">
            <v>Реконструкция ВЛ-110кВ Л-14 Изобильная - Междуреченская (замена  проводов на провод АС-185, изоляторов и грозозащ. троса в полном объеме, частичная  (свыше 750)</v>
          </cell>
          <cell r="AQ617" t="str">
            <v>СТФ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BF617">
            <v>0</v>
          </cell>
          <cell r="BG617" t="e">
            <v>#DIV/0!</v>
          </cell>
          <cell r="BH617">
            <v>1.8743894799999967</v>
          </cell>
          <cell r="BJ617">
            <v>0</v>
          </cell>
          <cell r="BK617">
            <v>1.8743894800000001</v>
          </cell>
          <cell r="BM617">
            <v>1.8743894800000001</v>
          </cell>
          <cell r="BT617">
            <v>0</v>
          </cell>
          <cell r="BU617">
            <v>1.8743894800000001</v>
          </cell>
          <cell r="BV617" t="e">
            <v>#DIV/0!</v>
          </cell>
        </row>
        <row r="618">
          <cell r="D618">
            <v>5.8819271999999998</v>
          </cell>
          <cell r="E618">
            <v>5.0400000000000002E-3</v>
          </cell>
          <cell r="AP618" t="str">
            <v>Воздушные Линии 35 кВ (СН1)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</row>
        <row r="619">
          <cell r="D619">
            <v>0</v>
          </cell>
          <cell r="E619">
            <v>0</v>
          </cell>
        </row>
        <row r="620">
          <cell r="D620">
            <v>0</v>
          </cell>
          <cell r="E620">
            <v>0</v>
          </cell>
          <cell r="AP620" t="str">
            <v>Воздушные Линии 1-20 кВ (СН2)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8.2819299999999929E-3</v>
          </cell>
          <cell r="BI620">
            <v>0</v>
          </cell>
          <cell r="BJ620">
            <v>0</v>
          </cell>
          <cell r="BK620">
            <v>8.2819299999999998E-3</v>
          </cell>
          <cell r="BL620">
            <v>0</v>
          </cell>
          <cell r="BM620">
            <v>8.2819299999999998E-3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8.2819299999999998E-3</v>
          </cell>
          <cell r="BV620" t="e">
            <v>#DIV/0!</v>
          </cell>
          <cell r="BW620">
            <v>0</v>
          </cell>
          <cell r="BX620">
            <v>0</v>
          </cell>
        </row>
        <row r="621">
          <cell r="C621">
            <v>159</v>
          </cell>
          <cell r="D621">
            <v>0</v>
          </cell>
          <cell r="E621">
            <v>0</v>
          </cell>
          <cell r="AN621">
            <v>34</v>
          </cell>
          <cell r="AP621" t="str">
            <v>Реконструкция ВЛ 10 кВ ф-117 от ПС 110/35/10 кВ "Зеленогорская" для тех.присоед. производственных и складских помещений в п.Нежинский  (15-100)</v>
          </cell>
          <cell r="AQ621" t="str">
            <v>СТФ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BH621">
            <v>8.2819299999999929E-3</v>
          </cell>
          <cell r="BJ621">
            <v>0</v>
          </cell>
          <cell r="BK621">
            <v>8.2819299999999998E-3</v>
          </cell>
          <cell r="BM621">
            <v>8.2819299999999998E-3</v>
          </cell>
          <cell r="BT621">
            <v>0</v>
          </cell>
          <cell r="BU621">
            <v>8.2819299999999998E-3</v>
          </cell>
          <cell r="BV621" t="e">
            <v>#DIV/0!</v>
          </cell>
        </row>
        <row r="622">
          <cell r="C622">
            <v>161</v>
          </cell>
          <cell r="D622">
            <v>0</v>
          </cell>
          <cell r="E622">
            <v>0</v>
          </cell>
        </row>
        <row r="623">
          <cell r="C623">
            <v>162</v>
          </cell>
          <cell r="D623">
            <v>0</v>
          </cell>
          <cell r="E623">
            <v>0</v>
          </cell>
          <cell r="AP623" t="str">
            <v>Воздушные Линии 0,4 кВ (СН2)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0.26200000000000001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0.26200000000000001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0.30915999999999999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0.30915999999999999</v>
          </cell>
          <cell r="BT623">
            <v>0</v>
          </cell>
          <cell r="BU623">
            <v>0.30915999999999999</v>
          </cell>
          <cell r="BV623">
            <v>0</v>
          </cell>
          <cell r="BW623">
            <v>0</v>
          </cell>
          <cell r="BX623">
            <v>0</v>
          </cell>
        </row>
        <row r="624">
          <cell r="C624">
            <v>163</v>
          </cell>
          <cell r="D624">
            <v>0</v>
          </cell>
          <cell r="E624">
            <v>0</v>
          </cell>
          <cell r="AN624">
            <v>35</v>
          </cell>
          <cell r="AP624" t="str">
            <v>Реконструкция ВЛ 0,4 кВ Ф-2 от ТП-2276/124 для обеспечения технологического присоединения магазина пос. Комсомолец, ул. Октябрьская, 37 Кировского района Ставропольского края (Маньшина Д.В.) (15-100)</v>
          </cell>
          <cell r="AQ624" t="str">
            <v>СТФ</v>
          </cell>
          <cell r="AW624">
            <v>0.26200000000000001</v>
          </cell>
          <cell r="BE624">
            <v>0.26200000000000001</v>
          </cell>
          <cell r="BK624">
            <v>0.30915999999999999</v>
          </cell>
          <cell r="BS624">
            <v>0.30915999999999999</v>
          </cell>
          <cell r="BU624">
            <v>0.30915999999999999</v>
          </cell>
        </row>
        <row r="625">
          <cell r="C625">
            <v>165</v>
          </cell>
          <cell r="D625">
            <v>0</v>
          </cell>
          <cell r="E625">
            <v>0</v>
          </cell>
          <cell r="AP625" t="str">
            <v>ПС 110-330 кВ (ВН)</v>
          </cell>
          <cell r="AR625">
            <v>24.98414</v>
          </cell>
          <cell r="AS625">
            <v>24.159480000999999</v>
          </cell>
          <cell r="AT625">
            <v>22.980499999999999</v>
          </cell>
          <cell r="AU625">
            <v>0.31101695000000001</v>
          </cell>
          <cell r="AV625">
            <v>21.173000000000002</v>
          </cell>
          <cell r="AW625">
            <v>19.474999999999998</v>
          </cell>
          <cell r="AX625">
            <v>0</v>
          </cell>
          <cell r="AY625">
            <v>0.52600000000000002</v>
          </cell>
          <cell r="AZ625">
            <v>1.173</v>
          </cell>
          <cell r="BA625">
            <v>3.05</v>
          </cell>
          <cell r="BB625">
            <v>10</v>
          </cell>
          <cell r="BC625">
            <v>3.5870000000000002</v>
          </cell>
          <cell r="BD625">
            <v>10</v>
          </cell>
          <cell r="BE625">
            <v>12.311999999999999</v>
          </cell>
          <cell r="BF625">
            <v>-1.6980000000000031</v>
          </cell>
          <cell r="BG625" t="e">
            <v>#DIV/0!</v>
          </cell>
          <cell r="BH625">
            <v>0</v>
          </cell>
          <cell r="BI625">
            <v>1.9478</v>
          </cell>
          <cell r="BJ625">
            <v>24.984139999999996</v>
          </cell>
          <cell r="BK625">
            <v>14.848414999999997</v>
          </cell>
          <cell r="BL625">
            <v>10.190769999999999</v>
          </cell>
          <cell r="BM625">
            <v>0</v>
          </cell>
          <cell r="BN625">
            <v>0.493894</v>
          </cell>
          <cell r="BO625">
            <v>2.64</v>
          </cell>
          <cell r="BP625">
            <v>6.1265599999999996</v>
          </cell>
          <cell r="BQ625">
            <v>5.8266629999999999</v>
          </cell>
          <cell r="BR625">
            <v>8.1729160000000007</v>
          </cell>
          <cell r="BS625">
            <v>6.381751999999997</v>
          </cell>
          <cell r="BT625">
            <v>6.184285</v>
          </cell>
          <cell r="BU625">
            <v>-10.135724999999999</v>
          </cell>
          <cell r="BV625" t="e">
            <v>#DIV/0!</v>
          </cell>
          <cell r="BW625">
            <v>0</v>
          </cell>
          <cell r="BX625">
            <v>0</v>
          </cell>
        </row>
        <row r="626">
          <cell r="C626">
            <v>169</v>
          </cell>
          <cell r="D626">
            <v>0</v>
          </cell>
          <cell r="E626">
            <v>0</v>
          </cell>
          <cell r="AN626">
            <v>36</v>
          </cell>
          <cell r="AP626" t="str">
            <v>Реконструкция ПС 110/10 кВ Колодезная (ячейка 110 кВ Л-76) для НПС-2 (свыше 750)</v>
          </cell>
          <cell r="AQ626" t="str">
            <v>СТФ</v>
          </cell>
          <cell r="AR626">
            <v>24.98414</v>
          </cell>
          <cell r="AS626">
            <v>19.572799999999997</v>
          </cell>
          <cell r="AT626">
            <v>18.760819999999999</v>
          </cell>
          <cell r="AU626">
            <v>0</v>
          </cell>
          <cell r="AV626">
            <v>21.173000000000002</v>
          </cell>
          <cell r="AW626">
            <v>15.898999999999999</v>
          </cell>
          <cell r="AX626">
            <v>0</v>
          </cell>
          <cell r="AZ626">
            <v>1.173</v>
          </cell>
          <cell r="BB626">
            <v>10</v>
          </cell>
          <cell r="BC626">
            <v>3.5870000000000002</v>
          </cell>
          <cell r="BD626">
            <v>10</v>
          </cell>
          <cell r="BE626">
            <v>12.311999999999999</v>
          </cell>
          <cell r="BF626">
            <v>-5.2740000000000027</v>
          </cell>
          <cell r="BG626">
            <v>0.75090917678175029</v>
          </cell>
          <cell r="BJ626">
            <v>24.984139999999996</v>
          </cell>
          <cell r="BK626">
            <v>12.208414999999997</v>
          </cell>
          <cell r="BL626">
            <v>10.190769999999999</v>
          </cell>
          <cell r="BN626">
            <v>0.493894</v>
          </cell>
          <cell r="BP626">
            <v>6.1265599999999996</v>
          </cell>
          <cell r="BQ626">
            <v>5.8266629999999999</v>
          </cell>
          <cell r="BR626">
            <v>8.1729160000000007</v>
          </cell>
          <cell r="BS626">
            <v>6.381751999999997</v>
          </cell>
          <cell r="BT626">
            <v>6.5524050000000003</v>
          </cell>
          <cell r="BU626">
            <v>-12.775725</v>
          </cell>
          <cell r="BV626">
            <v>0.48864659740139138</v>
          </cell>
        </row>
        <row r="627">
          <cell r="C627">
            <v>176</v>
          </cell>
          <cell r="D627">
            <v>0</v>
          </cell>
          <cell r="E627">
            <v>0</v>
          </cell>
          <cell r="AN627">
            <v>37</v>
          </cell>
          <cell r="AP627" t="str">
            <v>Техническое перевооружение ПС 110/6 кВ "Лесная" (свыше 750)</v>
          </cell>
          <cell r="AQ627" t="str">
            <v>СТФ</v>
          </cell>
          <cell r="AS627">
            <v>4.5866800009999995</v>
          </cell>
          <cell r="AT627">
            <v>4.2196799999999994</v>
          </cell>
          <cell r="AU627">
            <v>0.31101695000000001</v>
          </cell>
          <cell r="AV627">
            <v>0</v>
          </cell>
          <cell r="AW627">
            <v>3.5759999999999996</v>
          </cell>
          <cell r="AY627">
            <v>0.52600000000000002</v>
          </cell>
          <cell r="BA627">
            <v>3.05</v>
          </cell>
          <cell r="BF627">
            <v>3.5759999999999996</v>
          </cell>
          <cell r="BG627" t="e">
            <v>#DIV/0!</v>
          </cell>
          <cell r="BI627">
            <v>1.9478</v>
          </cell>
          <cell r="BJ627">
            <v>0</v>
          </cell>
          <cell r="BK627">
            <v>2.64</v>
          </cell>
          <cell r="BO627">
            <v>2.64</v>
          </cell>
          <cell r="BT627">
            <v>-0.36812</v>
          </cell>
          <cell r="BU627">
            <v>2.64</v>
          </cell>
          <cell r="BV627" t="e">
            <v>#DIV/0!</v>
          </cell>
        </row>
        <row r="628">
          <cell r="C628">
            <v>177</v>
          </cell>
          <cell r="D628">
            <v>0</v>
          </cell>
          <cell r="E628">
            <v>0</v>
          </cell>
          <cell r="AP628" t="str">
            <v>ПС 35 кВ (СН1)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 t="e">
            <v>#DIV/0!</v>
          </cell>
          <cell r="BH628">
            <v>7.7204989999999987E-2</v>
          </cell>
          <cell r="BI628">
            <v>0</v>
          </cell>
          <cell r="BJ628">
            <v>0</v>
          </cell>
          <cell r="BK628">
            <v>7.7204990000000015E-2</v>
          </cell>
          <cell r="BL628">
            <v>0</v>
          </cell>
          <cell r="BM628">
            <v>7.7204990000000015E-2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7.7204990000000015E-2</v>
          </cell>
          <cell r="BV628" t="e">
            <v>#DIV/0!</v>
          </cell>
          <cell r="BW628">
            <v>0</v>
          </cell>
          <cell r="BX628">
            <v>0</v>
          </cell>
        </row>
        <row r="629">
          <cell r="C629">
            <v>181</v>
          </cell>
          <cell r="D629">
            <v>0</v>
          </cell>
          <cell r="E629">
            <v>0</v>
          </cell>
          <cell r="AN629">
            <v>38</v>
          </cell>
          <cell r="AP629" t="str">
            <v>Расширение ПС 35/10 Кв "Чкаловская"(замена МВ 10 кВ на ВВ,тех.прис.учебно-тренажерного комплекса аэродрома"Чкаловский" в г.Буденовске) (15-100)</v>
          </cell>
          <cell r="AQ629" t="str">
            <v>СТФ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BF629">
            <v>0</v>
          </cell>
          <cell r="BG629" t="e">
            <v>#DIV/0!</v>
          </cell>
          <cell r="BH629">
            <v>7.7204989999999987E-2</v>
          </cell>
          <cell r="BJ629">
            <v>0</v>
          </cell>
          <cell r="BK629">
            <v>7.7204990000000015E-2</v>
          </cell>
          <cell r="BM629">
            <v>7.7204990000000015E-2</v>
          </cell>
          <cell r="BT629">
            <v>0</v>
          </cell>
          <cell r="BU629">
            <v>7.7204990000000015E-2</v>
          </cell>
          <cell r="BV629" t="e">
            <v>#DIV/0!</v>
          </cell>
        </row>
        <row r="630">
          <cell r="C630">
            <v>182</v>
          </cell>
          <cell r="D630">
            <v>0</v>
          </cell>
          <cell r="E630">
            <v>0</v>
          </cell>
          <cell r="AP630" t="str">
            <v>ТП (СН2)</v>
          </cell>
          <cell r="AR630">
            <v>0</v>
          </cell>
          <cell r="AS630">
            <v>0.41916692779999998</v>
          </cell>
          <cell r="AT630">
            <v>5.8999999999999999E-3</v>
          </cell>
          <cell r="AU630">
            <v>0.35022620999999998</v>
          </cell>
          <cell r="AV630">
            <v>0</v>
          </cell>
          <cell r="AW630">
            <v>5.0000000000000001E-3</v>
          </cell>
          <cell r="AX630">
            <v>0</v>
          </cell>
          <cell r="AY630">
            <v>5.0000000000000001E-3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5.0000000000000001E-3</v>
          </cell>
          <cell r="BG630" t="e">
            <v>#DIV/0!</v>
          </cell>
          <cell r="BH630">
            <v>0.41326692999999998</v>
          </cell>
          <cell r="BI630">
            <v>0</v>
          </cell>
          <cell r="BJ630">
            <v>0</v>
          </cell>
          <cell r="BK630">
            <v>0.41500000000000004</v>
          </cell>
          <cell r="BL630">
            <v>0</v>
          </cell>
          <cell r="BM630">
            <v>0.41500000000000004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0.41500000000000004</v>
          </cell>
          <cell r="BV630" t="e">
            <v>#DIV/0!</v>
          </cell>
          <cell r="BW630">
            <v>0</v>
          </cell>
          <cell r="BX630">
            <v>0</v>
          </cell>
        </row>
        <row r="631">
          <cell r="C631">
            <v>183</v>
          </cell>
          <cell r="D631">
            <v>0</v>
          </cell>
          <cell r="E631">
            <v>0</v>
          </cell>
          <cell r="AN631">
            <v>39</v>
          </cell>
          <cell r="AP631" t="str">
            <v>Реконструкция  МТП 828 Ф-153 ( тех.прис.строит.площадки жил.дома в г. Ессентуки дог. № 553 от 09.11.2011 г. Антонович В.Н.) (до 15)</v>
          </cell>
          <cell r="AQ631" t="str">
            <v>СТФ</v>
          </cell>
          <cell r="AS631">
            <v>0.41916692779999998</v>
          </cell>
          <cell r="AT631">
            <v>5.8999999999999999E-3</v>
          </cell>
          <cell r="AU631">
            <v>0.35022620999999998</v>
          </cell>
          <cell r="AV631">
            <v>0</v>
          </cell>
          <cell r="AW631">
            <v>5.0000000000000001E-3</v>
          </cell>
          <cell r="AY631">
            <v>5.0000000000000001E-3</v>
          </cell>
          <cell r="BF631">
            <v>5.0000000000000001E-3</v>
          </cell>
          <cell r="BG631" t="e">
            <v>#DIV/0!</v>
          </cell>
          <cell r="BH631">
            <v>0.41326692999999998</v>
          </cell>
          <cell r="BJ631">
            <v>0</v>
          </cell>
          <cell r="BK631">
            <v>0.41500000000000004</v>
          </cell>
          <cell r="BM631">
            <v>0.41500000000000004</v>
          </cell>
          <cell r="BT631">
            <v>0</v>
          </cell>
          <cell r="BU631">
            <v>0.41500000000000004</v>
          </cell>
          <cell r="BV631" t="e">
            <v>#DIV/0!</v>
          </cell>
        </row>
        <row r="632">
          <cell r="C632">
            <v>184</v>
          </cell>
          <cell r="D632">
            <v>0</v>
          </cell>
          <cell r="E632">
            <v>0</v>
          </cell>
          <cell r="AP632" t="str">
            <v>Новое строительство и расширение, в.т.ч.:</v>
          </cell>
          <cell r="AR632">
            <v>1783.0474706252769</v>
          </cell>
          <cell r="AS632">
            <v>1952.7977446928001</v>
          </cell>
          <cell r="AT632">
            <v>1382.9674811999998</v>
          </cell>
          <cell r="AU632">
            <v>368.67900296000005</v>
          </cell>
          <cell r="AV632">
            <v>1049.0890712438747</v>
          </cell>
          <cell r="AW632">
            <v>1074.0943400000001</v>
          </cell>
          <cell r="AX632">
            <v>136.743709</v>
          </cell>
          <cell r="AY632">
            <v>89.027000000000001</v>
          </cell>
          <cell r="AZ632">
            <v>194.23394609687477</v>
          </cell>
          <cell r="BA632">
            <v>171.37100000000001</v>
          </cell>
          <cell r="BB632">
            <v>291.75063</v>
          </cell>
          <cell r="BC632">
            <v>337.25299999999999</v>
          </cell>
          <cell r="BD632">
            <v>426.360786147</v>
          </cell>
          <cell r="BE632">
            <v>476.44333999999992</v>
          </cell>
          <cell r="BF632">
            <v>19.874268756125257</v>
          </cell>
          <cell r="BG632" t="e">
            <v>#DIV/0!</v>
          </cell>
          <cell r="BH632">
            <v>69.563587189999993</v>
          </cell>
          <cell r="BI632">
            <v>287.38813316</v>
          </cell>
          <cell r="BJ632">
            <v>899.5922770168504</v>
          </cell>
          <cell r="BK632">
            <v>788.14585041333328</v>
          </cell>
          <cell r="BL632">
            <v>314.91484092000002</v>
          </cell>
          <cell r="BM632">
            <v>35.53773735</v>
          </cell>
          <cell r="BN632">
            <v>153.32154440300002</v>
          </cell>
          <cell r="BO632">
            <v>98.123350059999993</v>
          </cell>
          <cell r="BP632">
            <v>177.1965810271837</v>
          </cell>
          <cell r="BQ632">
            <v>296.40774587333334</v>
          </cell>
          <cell r="BR632">
            <v>254.15931066666661</v>
          </cell>
          <cell r="BS632">
            <v>358.07701713</v>
          </cell>
          <cell r="BT632">
            <v>365.24959949999999</v>
          </cell>
          <cell r="BU632">
            <v>-111.44642660351703</v>
          </cell>
          <cell r="BV632" t="e">
            <v>#DIV/0!</v>
          </cell>
          <cell r="BW632">
            <v>0</v>
          </cell>
          <cell r="BX632">
            <v>0</v>
          </cell>
        </row>
        <row r="633">
          <cell r="C633">
            <v>186</v>
          </cell>
          <cell r="D633">
            <v>0</v>
          </cell>
          <cell r="E633">
            <v>0</v>
          </cell>
          <cell r="AP633" t="str">
            <v>Воздушные Линии 110-330 кВ (ВН)</v>
          </cell>
          <cell r="AR633">
            <v>784.21637222527693</v>
          </cell>
          <cell r="AS633">
            <v>813.77915918600002</v>
          </cell>
          <cell r="AT633">
            <v>531.1983580000001</v>
          </cell>
          <cell r="AU633">
            <v>176.05910269999998</v>
          </cell>
          <cell r="AV633">
            <v>441.29229124387479</v>
          </cell>
          <cell r="AW633">
            <v>389.40510000000006</v>
          </cell>
          <cell r="AX633">
            <v>94.432008999999994</v>
          </cell>
          <cell r="AY633">
            <v>73.697000000000003</v>
          </cell>
          <cell r="AZ633">
            <v>93.706426096874779</v>
          </cell>
          <cell r="BA633">
            <v>62.40100000000001</v>
          </cell>
          <cell r="BB633">
            <v>139.40725</v>
          </cell>
          <cell r="BC633">
            <v>77.550000000000011</v>
          </cell>
          <cell r="BD633">
            <v>113.74660614700001</v>
          </cell>
          <cell r="BE633">
            <v>175.75710000000001</v>
          </cell>
          <cell r="BF633">
            <v>-51.887191243874774</v>
          </cell>
          <cell r="BG633">
            <v>5.6380522644834121</v>
          </cell>
          <cell r="BH633">
            <v>27.878</v>
          </cell>
          <cell r="BI633">
            <v>43.866327999999996</v>
          </cell>
          <cell r="BJ633">
            <v>424.90108555861036</v>
          </cell>
          <cell r="BK633">
            <v>344.66181071</v>
          </cell>
          <cell r="BL633">
            <v>159.38646652</v>
          </cell>
          <cell r="BM633">
            <v>9.0626834299999999</v>
          </cell>
          <cell r="BN633">
            <v>71.489954402999999</v>
          </cell>
          <cell r="BO633">
            <v>82.565809000000002</v>
          </cell>
          <cell r="BP633">
            <v>90.462101302277006</v>
          </cell>
          <cell r="BQ633">
            <v>115.14020099999999</v>
          </cell>
          <cell r="BR633">
            <v>103.56256333333332</v>
          </cell>
          <cell r="BS633">
            <v>137.89311727999998</v>
          </cell>
          <cell r="BT633">
            <v>170.55058635</v>
          </cell>
          <cell r="BU633">
            <v>-80.239274848610336</v>
          </cell>
          <cell r="BV633">
            <v>5.6231548307553672</v>
          </cell>
          <cell r="BW633">
            <v>0</v>
          </cell>
          <cell r="BX633">
            <v>0</v>
          </cell>
        </row>
        <row r="634">
          <cell r="C634">
            <v>187</v>
          </cell>
          <cell r="D634">
            <v>0</v>
          </cell>
          <cell r="E634">
            <v>0</v>
          </cell>
          <cell r="AN634">
            <v>40</v>
          </cell>
          <cell r="AP634" t="str">
            <v>Строительство ВЛ-110кВ ПС "Ипатово" - ПС "НПС-4" (КТК) (свыше 750)</v>
          </cell>
          <cell r="AQ634" t="str">
            <v>СТФ</v>
          </cell>
          <cell r="AR634">
            <v>57.269619000000006</v>
          </cell>
          <cell r="AS634">
            <v>65.038810006600002</v>
          </cell>
          <cell r="AT634">
            <v>49.772399999999998</v>
          </cell>
          <cell r="AU634">
            <v>12.89571187</v>
          </cell>
          <cell r="AV634">
            <v>16.859036698000004</v>
          </cell>
          <cell r="AW634">
            <v>42.18</v>
          </cell>
          <cell r="AX634">
            <v>9.6394699999999993</v>
          </cell>
          <cell r="AY634">
            <v>13.198</v>
          </cell>
          <cell r="AZ634">
            <v>3.0590999999999999</v>
          </cell>
          <cell r="BA634">
            <v>14.446999999999999</v>
          </cell>
          <cell r="BB634">
            <v>3.1486700000000001</v>
          </cell>
          <cell r="BC634">
            <v>12.138999999999999</v>
          </cell>
          <cell r="BD634">
            <v>1.011796698000003</v>
          </cell>
          <cell r="BE634">
            <v>2.3959999999999999</v>
          </cell>
          <cell r="BF634">
            <v>25.320963301999996</v>
          </cell>
          <cell r="BG634">
            <v>2.5019223076371757</v>
          </cell>
          <cell r="BH634">
            <v>0.23599999999999999</v>
          </cell>
          <cell r="BI634">
            <v>12.776</v>
          </cell>
          <cell r="BJ634">
            <v>15.660539999999999</v>
          </cell>
          <cell r="BK634">
            <v>37.232158779999999</v>
          </cell>
          <cell r="BL634">
            <v>6.4009999999999998</v>
          </cell>
          <cell r="BM634">
            <v>0.23623978000000034</v>
          </cell>
          <cell r="BN634">
            <v>2.7212099999999997</v>
          </cell>
          <cell r="BO634">
            <v>19.528138999999999</v>
          </cell>
          <cell r="BP634">
            <v>2.3858000000000001</v>
          </cell>
          <cell r="BQ634">
            <v>12.5548</v>
          </cell>
          <cell r="BR634">
            <v>4.1525300000000005</v>
          </cell>
          <cell r="BS634">
            <v>4.9129799999999992</v>
          </cell>
          <cell r="BT634">
            <v>0</v>
          </cell>
          <cell r="BU634">
            <v>21.571618780000001</v>
          </cell>
          <cell r="BV634">
            <v>2.3774505080923136</v>
          </cell>
        </row>
        <row r="635">
          <cell r="C635">
            <v>197</v>
          </cell>
          <cell r="D635">
            <v>0</v>
          </cell>
          <cell r="E635">
            <v>0</v>
          </cell>
          <cell r="AN635">
            <v>41</v>
          </cell>
          <cell r="AP635" t="str">
            <v>Строительство ВЛ-110кВ ПС "Безопасная" - ПС "НПС-5" (КТК) (свыше 750)</v>
          </cell>
          <cell r="AQ635" t="str">
            <v>СТФ</v>
          </cell>
          <cell r="AR635">
            <v>60.047953225276999</v>
          </cell>
          <cell r="AS635">
            <v>72.156400000000005</v>
          </cell>
          <cell r="AT635">
            <v>3.7582999999999998</v>
          </cell>
          <cell r="AU635">
            <v>0</v>
          </cell>
          <cell r="AV635">
            <v>16.943559000000008</v>
          </cell>
          <cell r="AW635">
            <v>3.1850000000000001</v>
          </cell>
          <cell r="AX635">
            <v>10.988429</v>
          </cell>
          <cell r="AY635">
            <v>2.306</v>
          </cell>
          <cell r="AZ635">
            <v>5.1345299999999998</v>
          </cell>
          <cell r="BA635">
            <v>3.0000000000000001E-3</v>
          </cell>
          <cell r="BB635">
            <v>0.82060000000000533</v>
          </cell>
          <cell r="BC635">
            <v>0.876</v>
          </cell>
          <cell r="BD635">
            <v>0</v>
          </cell>
          <cell r="BF635">
            <v>-13.758559000000007</v>
          </cell>
          <cell r="BG635">
            <v>0.18797703599344143</v>
          </cell>
          <cell r="BH635">
            <v>11.737</v>
          </cell>
          <cell r="BJ635">
            <v>12.329942225277</v>
          </cell>
          <cell r="BK635">
            <v>4.12168665</v>
          </cell>
          <cell r="BL635">
            <v>5.5357565200000005</v>
          </cell>
          <cell r="BM635">
            <v>0.41623165000000001</v>
          </cell>
          <cell r="BN635">
            <v>3.7840244030000001</v>
          </cell>
          <cell r="BO635">
            <v>3.4719449999999998</v>
          </cell>
          <cell r="BP635">
            <v>3.010161302277</v>
          </cell>
          <cell r="BQ635">
            <v>0.23351</v>
          </cell>
          <cell r="BR635">
            <v>0</v>
          </cell>
          <cell r="BT635">
            <v>11.373613349999999</v>
          </cell>
          <cell r="BU635">
            <v>-8.2082555752770006</v>
          </cell>
          <cell r="BV635">
            <v>0.33428272206745102</v>
          </cell>
        </row>
        <row r="636">
          <cell r="C636">
            <v>301</v>
          </cell>
          <cell r="D636">
            <v>2.5421212</v>
          </cell>
          <cell r="E636">
            <v>0</v>
          </cell>
          <cell r="AN636">
            <v>42</v>
          </cell>
          <cell r="AP636" t="str">
            <v>Строительство ВЛ-110кВ ПС "Баклановская" - ПС "НПС-5" (КТК) (свыше 750)</v>
          </cell>
          <cell r="AQ636" t="str">
            <v>СТФ</v>
          </cell>
          <cell r="AR636">
            <v>101.02600000000001</v>
          </cell>
          <cell r="AS636">
            <v>85.344740000000002</v>
          </cell>
          <cell r="AT636">
            <v>9.3691999999999993</v>
          </cell>
          <cell r="AU636">
            <v>64.28</v>
          </cell>
          <cell r="AV636">
            <v>48.419000000000004</v>
          </cell>
          <cell r="AW636">
            <v>7.94</v>
          </cell>
          <cell r="AX636">
            <v>34.180109999999999</v>
          </cell>
          <cell r="AY636">
            <v>6.4</v>
          </cell>
          <cell r="AZ636">
            <v>11.08891</v>
          </cell>
          <cell r="BA636">
            <v>0.94199999999999995</v>
          </cell>
          <cell r="BB636">
            <v>3.1499800000000069</v>
          </cell>
          <cell r="BC636">
            <v>0.59799999999999998</v>
          </cell>
          <cell r="BD636">
            <v>0</v>
          </cell>
          <cell r="BF636">
            <v>-40.479000000000006</v>
          </cell>
          <cell r="BG636">
            <v>0.16398521241661332</v>
          </cell>
          <cell r="BI636">
            <v>5.4880000000000004</v>
          </cell>
          <cell r="BJ636">
            <v>44.637889999999999</v>
          </cell>
          <cell r="BK636">
            <v>4.3416649999999999</v>
          </cell>
          <cell r="BL636">
            <v>35.781190000000002</v>
          </cell>
          <cell r="BM636">
            <v>0.64394000000000007</v>
          </cell>
          <cell r="BN636">
            <v>5.13706</v>
          </cell>
          <cell r="BO636">
            <v>3.6977249999999997</v>
          </cell>
          <cell r="BP636">
            <v>3.7196400000000005</v>
          </cell>
          <cell r="BR636">
            <v>0</v>
          </cell>
          <cell r="BT636">
            <v>-0.46046500000000001</v>
          </cell>
          <cell r="BU636">
            <v>-40.296225</v>
          </cell>
          <cell r="BV636">
            <v>9.7264117994824581E-2</v>
          </cell>
        </row>
        <row r="637">
          <cell r="C637">
            <v>302</v>
          </cell>
          <cell r="D637">
            <v>3.336786</v>
          </cell>
          <cell r="E637">
            <v>2E-3</v>
          </cell>
          <cell r="AN637">
            <v>43</v>
          </cell>
          <cell r="AP637" t="str">
            <v>Строительство ВЛ-110кВ ПС "Южная" - ПС "ГЭС-4" по ТУ для НПС-5 (КТК)  (свыше 750)</v>
          </cell>
          <cell r="AQ637" t="str">
            <v>СТФ</v>
          </cell>
          <cell r="AR637">
            <v>251.35787999999999</v>
          </cell>
          <cell r="AS637">
            <v>279.93499800000001</v>
          </cell>
          <cell r="AT637">
            <v>233.18109800000002</v>
          </cell>
          <cell r="AU637">
            <v>39.049999999999997</v>
          </cell>
          <cell r="AV637">
            <v>142.26500000000001</v>
          </cell>
          <cell r="AW637">
            <v>136.84810000000002</v>
          </cell>
          <cell r="AX637">
            <v>16.14</v>
          </cell>
          <cell r="AY637">
            <v>18.646999999999998</v>
          </cell>
          <cell r="AZ637">
            <v>26.067</v>
          </cell>
          <cell r="BA637">
            <v>32.776000000000003</v>
          </cell>
          <cell r="BB637">
            <v>39.787999999999997</v>
          </cell>
          <cell r="BC637">
            <v>10.121</v>
          </cell>
          <cell r="BD637">
            <v>60.27</v>
          </cell>
          <cell r="BE637">
            <v>75.304100000000005</v>
          </cell>
          <cell r="BF637">
            <v>-5.4168999999999983</v>
          </cell>
          <cell r="BG637">
            <v>0.96192387445963523</v>
          </cell>
          <cell r="BI637">
            <v>25.602328</v>
          </cell>
          <cell r="BJ637">
            <v>118.93401333333333</v>
          </cell>
          <cell r="BK637">
            <v>94.791020000000003</v>
          </cell>
          <cell r="BL637">
            <v>15.548</v>
          </cell>
          <cell r="BM637">
            <v>0.44800000000000001</v>
          </cell>
          <cell r="BN637">
            <v>26.442</v>
          </cell>
          <cell r="BO637">
            <v>7.726</v>
          </cell>
          <cell r="BP637">
            <v>32.741999999999997</v>
          </cell>
          <cell r="BQ637">
            <v>25.133929999999999</v>
          </cell>
          <cell r="BR637">
            <v>44.202013333333326</v>
          </cell>
          <cell r="BS637">
            <v>61.483089999999997</v>
          </cell>
          <cell r="BT637">
            <v>112.79007799999999</v>
          </cell>
          <cell r="BU637">
            <v>-24.142993333333322</v>
          </cell>
          <cell r="BV637">
            <v>0.79700514044146165</v>
          </cell>
        </row>
        <row r="638">
          <cell r="C638">
            <v>199</v>
          </cell>
          <cell r="D638">
            <v>3.0200000000000001E-3</v>
          </cell>
          <cell r="E638">
            <v>3.0400000000000002E-3</v>
          </cell>
          <cell r="AN638">
            <v>44</v>
          </cell>
          <cell r="AP638" t="str">
            <v>Строительство ВЛ-110кВ ПС "Рагули" - ПС "НПС-3" (до границы Республики Калмыкия) для НПС-3 (свыше 750)</v>
          </cell>
          <cell r="AQ638" t="str">
            <v>СТФ</v>
          </cell>
          <cell r="AR638">
            <v>162.04098000000002</v>
          </cell>
          <cell r="AS638">
            <v>159.98128</v>
          </cell>
          <cell r="AT638">
            <v>154.62719999999999</v>
          </cell>
          <cell r="AU638">
            <v>0</v>
          </cell>
          <cell r="AV638">
            <v>139.61099999999999</v>
          </cell>
          <cell r="AW638">
            <v>131.04</v>
          </cell>
          <cell r="AX638">
            <v>0</v>
          </cell>
          <cell r="AZ638">
            <v>29.611000000000001</v>
          </cell>
          <cell r="BA638">
            <v>0</v>
          </cell>
          <cell r="BB638">
            <v>60</v>
          </cell>
          <cell r="BC638">
            <v>35.615000000000002</v>
          </cell>
          <cell r="BD638">
            <v>50</v>
          </cell>
          <cell r="BE638">
            <v>95.424999999999997</v>
          </cell>
          <cell r="BF638">
            <v>-8.570999999999998</v>
          </cell>
          <cell r="BG638">
            <v>0.938607989341814</v>
          </cell>
          <cell r="BJ638">
            <v>162.04097999999999</v>
          </cell>
          <cell r="BK638">
            <v>107.77983999999998</v>
          </cell>
          <cell r="BL638">
            <v>59.113</v>
          </cell>
          <cell r="BM638">
            <v>0.10199999999999999</v>
          </cell>
          <cell r="BN638">
            <v>15.141</v>
          </cell>
          <cell r="BP638">
            <v>38.25</v>
          </cell>
          <cell r="BQ638">
            <v>56.814639999999997</v>
          </cell>
          <cell r="BR638">
            <v>49.536979999999978</v>
          </cell>
          <cell r="BS638">
            <v>50.863199999999992</v>
          </cell>
          <cell r="BT638">
            <v>46.847360000000002</v>
          </cell>
          <cell r="BU638">
            <v>-54.261140000000012</v>
          </cell>
          <cell r="BV638">
            <v>0.66513939868791205</v>
          </cell>
        </row>
        <row r="639">
          <cell r="C639">
            <v>198</v>
          </cell>
          <cell r="D639">
            <v>0</v>
          </cell>
          <cell r="E639">
            <v>0</v>
          </cell>
          <cell r="AN639">
            <v>45</v>
          </cell>
          <cell r="AP639" t="str">
            <v>Строительство ВЛ-110кВ ПС "Рагули" - ПС "НПС-4" (КТК) (свыше 750)</v>
          </cell>
          <cell r="AQ639" t="str">
            <v>СТФ</v>
          </cell>
          <cell r="AR639">
            <v>152.47394</v>
          </cell>
          <cell r="AS639">
            <v>151.32293117940003</v>
          </cell>
          <cell r="AT639">
            <v>80.490160000000017</v>
          </cell>
          <cell r="AU639">
            <v>59.833390829999999</v>
          </cell>
          <cell r="AV639">
            <v>77.194695545874779</v>
          </cell>
          <cell r="AW639">
            <v>68.212000000000018</v>
          </cell>
          <cell r="AX639">
            <v>23.484000000000002</v>
          </cell>
          <cell r="AY639">
            <v>33.146000000000001</v>
          </cell>
          <cell r="AZ639">
            <v>18.745886096874781</v>
          </cell>
          <cell r="BA639">
            <v>14.233000000000001</v>
          </cell>
          <cell r="BB639">
            <v>32.5</v>
          </cell>
          <cell r="BC639">
            <v>18.201000000000001</v>
          </cell>
          <cell r="BD639">
            <v>2.4648094489999965</v>
          </cell>
          <cell r="BE639">
            <v>2.6320000000000001</v>
          </cell>
          <cell r="BF639">
            <v>-8.9826955458747619</v>
          </cell>
          <cell r="BG639">
            <v>0.88363584463473166</v>
          </cell>
          <cell r="BH639">
            <v>15.904999999999999</v>
          </cell>
          <cell r="BJ639">
            <v>71.297719999999998</v>
          </cell>
          <cell r="BK639">
            <v>96.395440280000003</v>
          </cell>
          <cell r="BL639">
            <v>37.00752</v>
          </cell>
          <cell r="BM639">
            <v>7.216272</v>
          </cell>
          <cell r="BN639">
            <v>18.264659999999999</v>
          </cell>
          <cell r="BO639">
            <v>48.141999999999996</v>
          </cell>
          <cell r="BP639">
            <v>10.3545</v>
          </cell>
          <cell r="BQ639">
            <v>20.403320999999998</v>
          </cell>
          <cell r="BR639">
            <v>5.6710399999999996</v>
          </cell>
          <cell r="BS639">
            <v>20.633847280000001</v>
          </cell>
          <cell r="BT639">
            <v>0</v>
          </cell>
          <cell r="BU639">
            <v>25.097720280000004</v>
          </cell>
          <cell r="BV639">
            <v>1.3520129434714041</v>
          </cell>
        </row>
        <row r="640">
          <cell r="C640">
            <v>200</v>
          </cell>
          <cell r="D640">
            <v>0</v>
          </cell>
          <cell r="E640">
            <v>0</v>
          </cell>
          <cell r="AP640" t="str">
            <v>Воздушные Линии 35 кВ (СН1)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</row>
        <row r="641">
          <cell r="C641">
            <v>303</v>
          </cell>
          <cell r="D641">
            <v>0</v>
          </cell>
          <cell r="E641">
            <v>0</v>
          </cell>
        </row>
        <row r="642">
          <cell r="C642">
            <v>304</v>
          </cell>
          <cell r="D642">
            <v>0</v>
          </cell>
          <cell r="E642">
            <v>0</v>
          </cell>
          <cell r="AP642" t="str">
            <v>Воздушные Линии 1-20 кВ (СН2)</v>
          </cell>
          <cell r="AR642">
            <v>12.274439999999998</v>
          </cell>
          <cell r="AS642">
            <v>54.466958122199983</v>
          </cell>
          <cell r="AT642">
            <v>36.301519999999996</v>
          </cell>
          <cell r="AU642">
            <v>15.10587129</v>
          </cell>
          <cell r="AV642">
            <v>10.257999999999999</v>
          </cell>
          <cell r="AW642">
            <v>31.154</v>
          </cell>
          <cell r="AX642">
            <v>0</v>
          </cell>
          <cell r="AY642">
            <v>5.9320000000000004</v>
          </cell>
          <cell r="AZ642">
            <v>5.3789999999999996</v>
          </cell>
          <cell r="BA642">
            <v>7.8209999999999997</v>
          </cell>
          <cell r="BB642">
            <v>4.8789999999999996</v>
          </cell>
          <cell r="BC642">
            <v>16.121000000000002</v>
          </cell>
          <cell r="BD642">
            <v>0</v>
          </cell>
          <cell r="BE642">
            <v>1.2800000000000002</v>
          </cell>
          <cell r="BF642">
            <v>18.557000000000002</v>
          </cell>
          <cell r="BG642" t="e">
            <v>#DIV/0!</v>
          </cell>
          <cell r="BH642">
            <v>1.3746498900000002</v>
          </cell>
          <cell r="BI642">
            <v>0</v>
          </cell>
          <cell r="BJ642">
            <v>12.104439999999997</v>
          </cell>
          <cell r="BK642">
            <v>38.135893379999999</v>
          </cell>
          <cell r="BL642">
            <v>0</v>
          </cell>
          <cell r="BM642">
            <v>7.2525238200000004</v>
          </cell>
          <cell r="BN642">
            <v>6.5933679999999999</v>
          </cell>
          <cell r="BO642">
            <v>2.5144770199999997</v>
          </cell>
          <cell r="BP642">
            <v>4.167720666666666</v>
          </cell>
          <cell r="BQ642">
            <v>17.564866540000001</v>
          </cell>
          <cell r="BR642">
            <v>1.3433513333333331</v>
          </cell>
          <cell r="BS642">
            <v>10.804026</v>
          </cell>
          <cell r="BT642">
            <v>0</v>
          </cell>
          <cell r="BU642">
            <v>26.031453380000006</v>
          </cell>
          <cell r="BV642" t="e">
            <v>#DIV/0!</v>
          </cell>
          <cell r="BW642">
            <v>0</v>
          </cell>
          <cell r="BX642">
            <v>0</v>
          </cell>
        </row>
        <row r="643">
          <cell r="C643">
            <v>305</v>
          </cell>
          <cell r="D643">
            <v>0</v>
          </cell>
          <cell r="E643">
            <v>0</v>
          </cell>
          <cell r="AN643">
            <v>46</v>
          </cell>
          <cell r="AP643" t="str">
            <v>Усиление ВЛ-10 кВ Ф-124 от ПС "Комсомолец" для обеспечения технологического присоединения электроустановок приемно-отгрузочной зерновой площадки ООО "Агрос" в пос. Комсомолец Кировского района (100-750)</v>
          </cell>
          <cell r="AQ643" t="str">
            <v>СТФ</v>
          </cell>
          <cell r="AR643">
            <v>1.79722</v>
          </cell>
          <cell r="AS643">
            <v>1.6602599999999998</v>
          </cell>
          <cell r="AT643">
            <v>1.5422599999999997</v>
          </cell>
          <cell r="AU643">
            <v>0.1</v>
          </cell>
          <cell r="AV643">
            <v>1.379</v>
          </cell>
          <cell r="AW643">
            <v>1.3069999999999999</v>
          </cell>
          <cell r="AX643">
            <v>0</v>
          </cell>
          <cell r="AY643">
            <v>1.3069999999999999</v>
          </cell>
          <cell r="AZ643">
            <v>1.379</v>
          </cell>
          <cell r="BB643">
            <v>0</v>
          </cell>
          <cell r="BD643">
            <v>0</v>
          </cell>
          <cell r="BF643">
            <v>-7.2000000000000064E-2</v>
          </cell>
          <cell r="BG643">
            <v>0.94778825235678021</v>
          </cell>
          <cell r="BJ643">
            <v>1.6272199999999999</v>
          </cell>
          <cell r="BK643">
            <v>1.5422599999999997</v>
          </cell>
          <cell r="BL643">
            <v>0</v>
          </cell>
          <cell r="BM643">
            <v>1.44554044</v>
          </cell>
          <cell r="BN643">
            <v>1.2475353333333332</v>
          </cell>
          <cell r="BO643">
            <v>6.7660020000000015E-2</v>
          </cell>
          <cell r="BP643">
            <v>0.37968466666666661</v>
          </cell>
          <cell r="BQ643">
            <v>2.9059539999999773E-2</v>
          </cell>
          <cell r="BR643">
            <v>0</v>
          </cell>
          <cell r="BT643">
            <v>0</v>
          </cell>
          <cell r="BU643">
            <v>-8.4960000000000147E-2</v>
          </cell>
          <cell r="BV643">
            <v>0.94778825235678021</v>
          </cell>
        </row>
        <row r="644">
          <cell r="C644">
            <v>158</v>
          </cell>
          <cell r="D644">
            <v>0</v>
          </cell>
          <cell r="E644">
            <v>0</v>
          </cell>
          <cell r="AN644">
            <v>47</v>
          </cell>
          <cell r="AP644" t="str">
            <v>Строительство ВЛ 10 кВ от РУ-10 кВ ПС 110/10 "Провал" с установкой дополнительной линейной ячейки (техприсоединение энергопринимающих устройств рынка "Лира")  (свыше 750)</v>
          </cell>
          <cell r="AQ644" t="str">
            <v>СТФ</v>
          </cell>
          <cell r="AR644">
            <v>10.477219999999999</v>
          </cell>
          <cell r="AS644">
            <v>27.501598122199994</v>
          </cell>
          <cell r="AT644">
            <v>10.012299999999998</v>
          </cell>
          <cell r="AU644">
            <v>14.532871289999999</v>
          </cell>
          <cell r="AV644">
            <v>8.8789999999999996</v>
          </cell>
          <cell r="AW644">
            <v>8.4849999999999994</v>
          </cell>
          <cell r="AX644">
            <v>0</v>
          </cell>
          <cell r="AY644">
            <v>1.4E-2</v>
          </cell>
          <cell r="AZ644">
            <v>4</v>
          </cell>
          <cell r="BA644">
            <v>2</v>
          </cell>
          <cell r="BB644">
            <v>4.8789999999999996</v>
          </cell>
          <cell r="BC644">
            <v>6.4710000000000001</v>
          </cell>
          <cell r="BD644">
            <v>0</v>
          </cell>
          <cell r="BF644">
            <v>-0.39400000000000013</v>
          </cell>
          <cell r="BG644">
            <v>0.95562563351728802</v>
          </cell>
          <cell r="BH644">
            <v>0.75495166999999996</v>
          </cell>
          <cell r="BJ644">
            <v>10.477219999999997</v>
          </cell>
          <cell r="BK644">
            <v>10.767610999999999</v>
          </cell>
          <cell r="BL644">
            <v>0</v>
          </cell>
          <cell r="BM644">
            <v>1.762E-2</v>
          </cell>
          <cell r="BN644">
            <v>5.3458326666666665</v>
          </cell>
          <cell r="BP644">
            <v>3.7880359999999991</v>
          </cell>
          <cell r="BQ644">
            <v>2.242</v>
          </cell>
          <cell r="BR644">
            <v>1.3433513333333331</v>
          </cell>
          <cell r="BS644">
            <v>8.5079909999999987</v>
          </cell>
          <cell r="BT644">
            <v>0</v>
          </cell>
          <cell r="BU644">
            <v>0.2903910000000014</v>
          </cell>
          <cell r="BV644">
            <v>1.0277164171411883</v>
          </cell>
        </row>
        <row r="645">
          <cell r="D645">
            <v>0</v>
          </cell>
          <cell r="E645">
            <v>0</v>
          </cell>
          <cell r="AN645">
            <v>48</v>
          </cell>
          <cell r="AP645" t="str">
            <v>Строительство ВЛ 10 кВ Ф-471 ПС 110/10 кВ "Кировская" от в/в оп. №94 для технологического присоединения производственной базы в ст. Зольская ул. Первомайская 2 "б" Кировского района Ставропольского края (Якименко А.А.) (15-100)</v>
          </cell>
          <cell r="AQ645" t="str">
            <v>СТФ</v>
          </cell>
          <cell r="AW645">
            <v>0.38999999999999996</v>
          </cell>
          <cell r="BC645">
            <v>0.04</v>
          </cell>
          <cell r="BE645">
            <v>0.35</v>
          </cell>
          <cell r="BK645">
            <v>0.4602</v>
          </cell>
          <cell r="BQ645">
            <v>4.7199999999999999E-2</v>
          </cell>
          <cell r="BS645">
            <v>0.41299999999999998</v>
          </cell>
          <cell r="BU645">
            <v>0.4602</v>
          </cell>
        </row>
        <row r="646">
          <cell r="D646">
            <v>0</v>
          </cell>
          <cell r="E646">
            <v>0</v>
          </cell>
          <cell r="AN646">
            <v>49</v>
          </cell>
          <cell r="AP646" t="str">
            <v>Усиление ВЛ-10 кВ Ф-240 и Ф-121 от ПС 35/10 кВ "Марьинская" (тех.прис. ООО "Эко-Культура" тепличный комплекс в ст.Марьинская Кировского р-н  (100-750)</v>
          </cell>
          <cell r="AQ646" t="str">
            <v>СТФ</v>
          </cell>
          <cell r="AS646">
            <v>2.54054</v>
          </cell>
          <cell r="AT646">
            <v>2.2915599999999996</v>
          </cell>
          <cell r="AU646">
            <v>0.21099999999999999</v>
          </cell>
          <cell r="AV646">
            <v>0</v>
          </cell>
          <cell r="AW646">
            <v>1.9419999999999999</v>
          </cell>
          <cell r="AY646">
            <v>1.9419999999999999</v>
          </cell>
          <cell r="BF646">
            <v>1.9419999999999999</v>
          </cell>
          <cell r="BG646" t="e">
            <v>#DIV/0!</v>
          </cell>
          <cell r="BJ646">
            <v>0</v>
          </cell>
          <cell r="BK646">
            <v>2.29146399</v>
          </cell>
          <cell r="BM646">
            <v>2.1774639900000001</v>
          </cell>
          <cell r="BO646">
            <v>0.114</v>
          </cell>
          <cell r="BT646">
            <v>0</v>
          </cell>
          <cell r="BU646">
            <v>2.29146399</v>
          </cell>
          <cell r="BV646" t="e">
            <v>#DIV/0!</v>
          </cell>
        </row>
        <row r="647">
          <cell r="C647">
            <v>145</v>
          </cell>
          <cell r="D647">
            <v>0</v>
          </cell>
          <cell r="E647">
            <v>0</v>
          </cell>
          <cell r="AN647">
            <v>50</v>
          </cell>
          <cell r="AP647" t="str">
            <v xml:space="preserve">Отпайка от ВЛ 10 кВ Ф-188 ТП-10/0,4, для технологического присоединения энергопринимающего устройства ВРУ-0,4 кВ магазина "Магнит", Буденовского района, с.Покойное. (15-100)
</v>
          </cell>
          <cell r="AQ647" t="str">
            <v>СТФ</v>
          </cell>
          <cell r="AS647">
            <v>0.43069999999999997</v>
          </cell>
          <cell r="AT647">
            <v>0.43069999999999997</v>
          </cell>
          <cell r="AU647">
            <v>0</v>
          </cell>
          <cell r="AV647">
            <v>0</v>
          </cell>
          <cell r="AW647">
            <v>0.36499999999999999</v>
          </cell>
          <cell r="BA647">
            <v>0.36499999999999999</v>
          </cell>
          <cell r="BF647">
            <v>0.36499999999999999</v>
          </cell>
          <cell r="BG647" t="e">
            <v>#DIV/0!</v>
          </cell>
          <cell r="BJ647">
            <v>0</v>
          </cell>
          <cell r="BK647">
            <v>0.43091199999999996</v>
          </cell>
          <cell r="BO647">
            <v>0.40037699999999998</v>
          </cell>
          <cell r="BS647">
            <v>3.0535E-2</v>
          </cell>
          <cell r="BT647">
            <v>0</v>
          </cell>
          <cell r="BU647">
            <v>0.43091199999999996</v>
          </cell>
          <cell r="BV647" t="e">
            <v>#DIV/0!</v>
          </cell>
        </row>
        <row r="648">
          <cell r="C648">
            <v>144</v>
          </cell>
          <cell r="D648">
            <v>0</v>
          </cell>
          <cell r="E648">
            <v>0</v>
          </cell>
          <cell r="AN648">
            <v>51</v>
          </cell>
          <cell r="AP648" t="str">
            <v>Строительство ВЛ 6 кВ от  ПС  "Т-303"  (техприсоединение энергопринимающих устройств цеха по производству преформ ООО "Стимул-А" в г. Минеральные Воды) (100-750)</v>
          </cell>
          <cell r="AQ648" t="str">
            <v>СТФ</v>
          </cell>
          <cell r="AS648">
            <v>3.45858</v>
          </cell>
          <cell r="AT648">
            <v>3.1494199999999997</v>
          </cell>
          <cell r="AU648">
            <v>0.26200000000000001</v>
          </cell>
          <cell r="AV648">
            <v>0</v>
          </cell>
          <cell r="AW648">
            <v>2.669</v>
          </cell>
          <cell r="AY648">
            <v>2.669</v>
          </cell>
          <cell r="BF648">
            <v>2.669</v>
          </cell>
          <cell r="BG648" t="e">
            <v>#DIV/0!</v>
          </cell>
          <cell r="BJ648">
            <v>0</v>
          </cell>
          <cell r="BK648">
            <v>3.1496721700000005</v>
          </cell>
          <cell r="BM648">
            <v>2.9922011700000004</v>
          </cell>
          <cell r="BQ648">
            <v>0.157471</v>
          </cell>
          <cell r="BT648">
            <v>0</v>
          </cell>
          <cell r="BU648">
            <v>3.1496721700000005</v>
          </cell>
          <cell r="BV648" t="e">
            <v>#DIV/0!</v>
          </cell>
        </row>
        <row r="649">
          <cell r="D649">
            <v>0</v>
          </cell>
          <cell r="E649">
            <v>0</v>
          </cell>
          <cell r="AN649">
            <v>52</v>
          </cell>
          <cell r="AP649" t="str">
            <v>Строительство ЛЭП 10 кВ до границы участка жилого дома, г. Ессентуки, мкр. Опытник, 3 очередь, 28 (тех.прис. Гавриленко Раиса Ивановна) (до 15)</v>
          </cell>
          <cell r="AQ649" t="str">
            <v>СТФ</v>
          </cell>
          <cell r="AS649">
            <v>0.38704</v>
          </cell>
          <cell r="AT649">
            <v>0.38704</v>
          </cell>
          <cell r="AU649">
            <v>0</v>
          </cell>
          <cell r="AV649">
            <v>0</v>
          </cell>
          <cell r="AW649">
            <v>0.32800000000000001</v>
          </cell>
          <cell r="BC649">
            <v>0.32800000000000001</v>
          </cell>
          <cell r="BF649">
            <v>0.32800000000000001</v>
          </cell>
          <cell r="BG649" t="e">
            <v>#DIV/0!</v>
          </cell>
          <cell r="BJ649">
            <v>0</v>
          </cell>
          <cell r="BK649">
            <v>0.38704</v>
          </cell>
          <cell r="BQ649">
            <v>0.38704</v>
          </cell>
          <cell r="BT649">
            <v>0</v>
          </cell>
          <cell r="BU649">
            <v>0.38704</v>
          </cell>
          <cell r="BV649" t="e">
            <v>#DIV/0!</v>
          </cell>
        </row>
        <row r="650">
          <cell r="D650">
            <v>0</v>
          </cell>
          <cell r="E650">
            <v>0</v>
          </cell>
          <cell r="AN650">
            <v>53</v>
          </cell>
          <cell r="AP650" t="str">
            <v>Строительство ЛЭП 10 кВ до границы строительной площадки под кафе-магазин Минераловодский район, пос. Змейка, ул. Пролетарская, 12 (тех.прис. Ярсанаев Б.А.) (15-100)</v>
          </cell>
          <cell r="AQ650" t="str">
            <v>СТФ</v>
          </cell>
          <cell r="AS650">
            <v>0.49914000000000003</v>
          </cell>
          <cell r="AT650">
            <v>0.49914000000000003</v>
          </cell>
          <cell r="AU650">
            <v>0</v>
          </cell>
          <cell r="AV650">
            <v>0</v>
          </cell>
          <cell r="AW650">
            <v>0.42300000000000004</v>
          </cell>
          <cell r="BA650">
            <v>2.3E-2</v>
          </cell>
          <cell r="BC650">
            <v>0.4</v>
          </cell>
          <cell r="BF650">
            <v>0.42300000000000004</v>
          </cell>
          <cell r="BG650" t="e">
            <v>#DIV/0!</v>
          </cell>
          <cell r="BJ650">
            <v>0</v>
          </cell>
          <cell r="BK650">
            <v>0.49880000000000002</v>
          </cell>
          <cell r="BO650">
            <v>2.7E-2</v>
          </cell>
          <cell r="BQ650">
            <v>0.36</v>
          </cell>
          <cell r="BS650">
            <v>0.1118</v>
          </cell>
          <cell r="BT650">
            <v>0</v>
          </cell>
          <cell r="BU650">
            <v>0.49880000000000002</v>
          </cell>
          <cell r="BV650" t="e">
            <v>#DIV/0!</v>
          </cell>
        </row>
        <row r="651">
          <cell r="D651">
            <v>0</v>
          </cell>
          <cell r="E651">
            <v>0</v>
          </cell>
          <cell r="AN651">
            <v>54</v>
          </cell>
          <cell r="AP651" t="str">
            <v>Строительство ВЛ-6 кВ до границы участка Минераловодский район, п. Загорский, ул. Пионерская, № 7 (тех.прис. ООО «Монтажно-строительная компания  Русь») (100-750)</v>
          </cell>
          <cell r="AQ651" t="str">
            <v>СТФ</v>
          </cell>
          <cell r="AS651">
            <v>1.0855999999999999</v>
          </cell>
          <cell r="AT651">
            <v>1.0855999999999999</v>
          </cell>
          <cell r="AU651">
            <v>0</v>
          </cell>
          <cell r="AV651">
            <v>0</v>
          </cell>
          <cell r="AW651">
            <v>0.91999999999999993</v>
          </cell>
          <cell r="BA651">
            <v>0.40799999999999997</v>
          </cell>
          <cell r="BC651">
            <v>0.51200000000000001</v>
          </cell>
          <cell r="BF651">
            <v>0.91999999999999993</v>
          </cell>
          <cell r="BG651" t="e">
            <v>#DIV/0!</v>
          </cell>
          <cell r="BJ651">
            <v>0</v>
          </cell>
          <cell r="BK651">
            <v>1.0855999999999999</v>
          </cell>
          <cell r="BO651">
            <v>0.48143999999999992</v>
          </cell>
          <cell r="BQ651">
            <v>0.60416000000000003</v>
          </cell>
          <cell r="BT651">
            <v>0</v>
          </cell>
          <cell r="BU651">
            <v>1.0855999999999999</v>
          </cell>
          <cell r="BV651" t="e">
            <v>#DIV/0!</v>
          </cell>
        </row>
        <row r="652">
          <cell r="D652">
            <v>0</v>
          </cell>
          <cell r="E652">
            <v>0</v>
          </cell>
          <cell r="AN652">
            <v>55</v>
          </cell>
          <cell r="AP652" t="str">
            <v>Строительство ЛЭП 6 кВ до границы участка расположенного в 15 м. на северо-запад от ориентира магазин адрес ориентира: Минераловодский район, с. Канглы, ул. Шоссейная, 11 «Б» (тех.прис. Алиев М.М.)  (15-100)</v>
          </cell>
          <cell r="AQ652" t="str">
            <v>СТФ</v>
          </cell>
          <cell r="AS652">
            <v>0.33747999999999995</v>
          </cell>
          <cell r="AT652">
            <v>0.33747999999999995</v>
          </cell>
          <cell r="AU652">
            <v>0</v>
          </cell>
          <cell r="AV652">
            <v>0</v>
          </cell>
          <cell r="AW652">
            <v>0.28599999999999998</v>
          </cell>
          <cell r="BC652">
            <v>0.28599999999999998</v>
          </cell>
          <cell r="BF652">
            <v>0.28599999999999998</v>
          </cell>
          <cell r="BG652" t="e">
            <v>#DIV/0!</v>
          </cell>
          <cell r="BJ652">
            <v>0</v>
          </cell>
          <cell r="BK652">
            <v>0.33747999999999995</v>
          </cell>
          <cell r="BQ652">
            <v>0.33747999999999995</v>
          </cell>
          <cell r="BT652">
            <v>0</v>
          </cell>
          <cell r="BU652">
            <v>0.33747999999999995</v>
          </cell>
          <cell r="BV652" t="e">
            <v>#DIV/0!</v>
          </cell>
        </row>
        <row r="653">
          <cell r="D653">
            <v>0</v>
          </cell>
          <cell r="E653">
            <v>0</v>
          </cell>
          <cell r="AN653">
            <v>56</v>
          </cell>
          <cell r="AP653" t="str">
            <v>Строительство ЛЭП 10 кВ до границы участка СПК "Делибалтовых" Домик рыбака, туриста, располженный в Предгорный р-н, ст. т Суворовская, пойма реки Кума, 300 м. выше по течению от границы ст. Суворовской на 1-ой Левобережной пойменной терассе (15-100)</v>
          </cell>
          <cell r="AQ653" t="str">
            <v>СТФ</v>
          </cell>
          <cell r="AS653">
            <v>0.43659999999999999</v>
          </cell>
          <cell r="AT653">
            <v>0.43659999999999999</v>
          </cell>
          <cell r="AU653">
            <v>0</v>
          </cell>
          <cell r="AV653">
            <v>0</v>
          </cell>
          <cell r="AW653">
            <v>0.37</v>
          </cell>
          <cell r="BC653">
            <v>0.37</v>
          </cell>
          <cell r="BF653">
            <v>0.37</v>
          </cell>
          <cell r="BG653" t="e">
            <v>#DIV/0!</v>
          </cell>
          <cell r="BJ653">
            <v>0</v>
          </cell>
          <cell r="BK653">
            <v>0.43663333333333298</v>
          </cell>
          <cell r="BQ653">
            <v>0.27533333333333299</v>
          </cell>
          <cell r="BS653">
            <v>0.16129999999999997</v>
          </cell>
          <cell r="BT653">
            <v>0</v>
          </cell>
          <cell r="BU653">
            <v>0.43663333333333298</v>
          </cell>
          <cell r="BV653" t="e">
            <v>#DIV/0!</v>
          </cell>
        </row>
        <row r="654">
          <cell r="D654">
            <v>0</v>
          </cell>
          <cell r="E654">
            <v>0</v>
          </cell>
          <cell r="AN654">
            <v>57</v>
          </cell>
          <cell r="AP654" t="str">
            <v>Строительство ВЛ-6 кВ для обеспечения технологического присоединения энергопринимающих устройств завода по производству спирта ООО «Первый винокуренный завод» в г. Минеральные Воды (100-750)</v>
          </cell>
          <cell r="AQ654" t="str">
            <v>СТФ</v>
          </cell>
          <cell r="AS654">
            <v>1.3865000000000001</v>
          </cell>
          <cell r="AT654">
            <v>1.3865000000000001</v>
          </cell>
          <cell r="AU654">
            <v>0</v>
          </cell>
          <cell r="AV654">
            <v>0</v>
          </cell>
          <cell r="AW654">
            <v>1.175</v>
          </cell>
          <cell r="BC654">
            <v>1.175</v>
          </cell>
          <cell r="BF654">
            <v>1.175</v>
          </cell>
          <cell r="BG654" t="e">
            <v>#DIV/0!</v>
          </cell>
          <cell r="BJ654">
            <v>0</v>
          </cell>
          <cell r="BK654">
            <v>1.3861226666666671</v>
          </cell>
          <cell r="BQ654">
            <v>0.70392266666666703</v>
          </cell>
          <cell r="BS654">
            <v>0.68220000000000003</v>
          </cell>
          <cell r="BT654">
            <v>0</v>
          </cell>
          <cell r="BU654">
            <v>1.3861226666666671</v>
          </cell>
          <cell r="BV654" t="e">
            <v>#DIV/0!</v>
          </cell>
        </row>
        <row r="655">
          <cell r="D655">
            <v>0</v>
          </cell>
          <cell r="E655">
            <v>0</v>
          </cell>
          <cell r="AN655">
            <v>58</v>
          </cell>
          <cell r="AP655" t="str">
            <v>Строительство ВЛ 10 кВ Ф-153 опора № 33 от ПС "Подгорненская" (Тех.прис.стоянка грузовых автомобилей ст.Подгорненская Вартанов)  (15-100)</v>
          </cell>
          <cell r="AQ655" t="str">
            <v>СТФ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BF655">
            <v>0</v>
          </cell>
          <cell r="BG655" t="e">
            <v>#DIV/0!</v>
          </cell>
          <cell r="BH655">
            <v>0.32277240000000001</v>
          </cell>
          <cell r="BJ655">
            <v>0</v>
          </cell>
          <cell r="BK655">
            <v>0.32277240000000001</v>
          </cell>
          <cell r="BM655">
            <v>0.32277240000000001</v>
          </cell>
          <cell r="BT655">
            <v>0</v>
          </cell>
          <cell r="BU655">
            <v>0.32277240000000001</v>
          </cell>
          <cell r="BV655" t="e">
            <v>#DIV/0!</v>
          </cell>
        </row>
        <row r="656">
          <cell r="C656">
            <v>201</v>
          </cell>
          <cell r="D656">
            <v>0</v>
          </cell>
          <cell r="E656">
            <v>0</v>
          </cell>
          <cell r="AN656">
            <v>59</v>
          </cell>
          <cell r="AP656" t="str">
            <v>Строительство ВЛ-10 кВ для обеспечения технологического присоединения энергопринимающих устройств производственной базы ООО «Европа» в с. Кочубеевском (100-750)</v>
          </cell>
          <cell r="AQ656" t="str">
            <v>СТФ</v>
          </cell>
          <cell r="AS656">
            <v>1.72044</v>
          </cell>
          <cell r="AT656">
            <v>1.72044</v>
          </cell>
          <cell r="AU656">
            <v>0</v>
          </cell>
          <cell r="AV656">
            <v>0</v>
          </cell>
          <cell r="AW656">
            <v>1.458</v>
          </cell>
          <cell r="BA656">
            <v>0.13600000000000001</v>
          </cell>
          <cell r="BC656">
            <v>1.1220000000000001</v>
          </cell>
          <cell r="BE656">
            <v>0.2</v>
          </cell>
          <cell r="BF656">
            <v>1.458</v>
          </cell>
          <cell r="BG656" t="e">
            <v>#DIV/0!</v>
          </cell>
          <cell r="BJ656">
            <v>0</v>
          </cell>
          <cell r="BK656">
            <v>1.7203999999999999</v>
          </cell>
          <cell r="BO656">
            <v>0.16</v>
          </cell>
          <cell r="BQ656">
            <v>1.25</v>
          </cell>
          <cell r="BS656">
            <v>0.31040000000000001</v>
          </cell>
          <cell r="BT656">
            <v>0</v>
          </cell>
          <cell r="BU656">
            <v>1.7203999999999999</v>
          </cell>
          <cell r="BV656" t="e">
            <v>#DIV/0!</v>
          </cell>
        </row>
        <row r="657">
          <cell r="D657">
            <v>13.692</v>
          </cell>
          <cell r="E657">
            <v>7.5672669699999995</v>
          </cell>
          <cell r="AN657">
            <v>60</v>
          </cell>
          <cell r="AP657" t="str">
            <v>Строительство ВЛ-10 кВ  для осуществления технологического присоединения «Дожимной компрессорной станции «Алексеевская» ЗАО «Газпром инвест Юг» в Петровском районе (100-750)</v>
          </cell>
          <cell r="AQ657" t="str">
            <v>СТФ</v>
          </cell>
          <cell r="AS657">
            <v>4.6940399999999993</v>
          </cell>
          <cell r="AT657">
            <v>4.6940399999999993</v>
          </cell>
          <cell r="AU657">
            <v>0</v>
          </cell>
          <cell r="AV657">
            <v>0</v>
          </cell>
          <cell r="AW657">
            <v>3.9779999999999998</v>
          </cell>
          <cell r="BA657">
            <v>0.34499999999999997</v>
          </cell>
          <cell r="BC657">
            <v>3.3029999999999999</v>
          </cell>
          <cell r="BE657">
            <v>0.33</v>
          </cell>
          <cell r="BF657">
            <v>3.9779999999999998</v>
          </cell>
          <cell r="BG657" t="e">
            <v>#DIV/0!</v>
          </cell>
          <cell r="BJ657">
            <v>0</v>
          </cell>
          <cell r="BK657">
            <v>4.694</v>
          </cell>
          <cell r="BO657">
            <v>0.40699999999999997</v>
          </cell>
          <cell r="BQ657">
            <v>4</v>
          </cell>
          <cell r="BS657">
            <v>0.28699999999999998</v>
          </cell>
          <cell r="BT657">
            <v>0</v>
          </cell>
          <cell r="BU657">
            <v>4.694</v>
          </cell>
          <cell r="BV657" t="e">
            <v>#DIV/0!</v>
          </cell>
        </row>
        <row r="658">
          <cell r="C658" t="str">
            <v>147</v>
          </cell>
          <cell r="D658">
            <v>13.692</v>
          </cell>
          <cell r="E658">
            <v>7.5672669699999995</v>
          </cell>
          <cell r="AN658">
            <v>61</v>
          </cell>
          <cell r="AP658" t="str">
            <v>Электроснабжение строительной площадки жилого района Русский лес" в с. Верхнерусском Шпаковского района СК" (100-750)</v>
          </cell>
          <cell r="AQ658" t="str">
            <v>СТФ</v>
          </cell>
          <cell r="AS658">
            <v>2.2998199999999995</v>
          </cell>
          <cell r="AT658">
            <v>2.2998199999999995</v>
          </cell>
          <cell r="AU658">
            <v>0</v>
          </cell>
          <cell r="AV658">
            <v>0</v>
          </cell>
          <cell r="AW658">
            <v>1.9489999999999998</v>
          </cell>
          <cell r="BC658">
            <v>1.5489999999999999</v>
          </cell>
          <cell r="BE658">
            <v>0.4</v>
          </cell>
          <cell r="BK658">
            <v>2.2997999999999998</v>
          </cell>
          <cell r="BQ658">
            <v>2</v>
          </cell>
          <cell r="BS658">
            <v>0.29980000000000001</v>
          </cell>
          <cell r="BU658">
            <v>2.2997999999999998</v>
          </cell>
        </row>
        <row r="659">
          <cell r="D659">
            <v>0</v>
          </cell>
          <cell r="E659">
            <v>0</v>
          </cell>
          <cell r="AN659">
            <v>62</v>
          </cell>
          <cell r="AP659" t="str">
            <v>Строительство ВЛ-10 кВ для осуществления технологического присоединения строительной площадки ЗАО «Ставропольский завод строительных материалов» в с. Спасское Благодарненского района (свыше 750)</v>
          </cell>
          <cell r="AQ659" t="str">
            <v>СТФ</v>
          </cell>
          <cell r="AS659">
            <v>0.37641999999999998</v>
          </cell>
          <cell r="AT659">
            <v>0.37641999999999998</v>
          </cell>
          <cell r="AU659">
            <v>0</v>
          </cell>
          <cell r="AV659">
            <v>0</v>
          </cell>
          <cell r="AW659">
            <v>0.31900000000000001</v>
          </cell>
          <cell r="BA659">
            <v>0.31900000000000001</v>
          </cell>
          <cell r="BF659">
            <v>0.31900000000000001</v>
          </cell>
          <cell r="BG659" t="e">
            <v>#DIV/0!</v>
          </cell>
          <cell r="BJ659">
            <v>0</v>
          </cell>
          <cell r="BK659">
            <v>0.376</v>
          </cell>
          <cell r="BO659">
            <v>0.376</v>
          </cell>
          <cell r="BT659">
            <v>0</v>
          </cell>
          <cell r="BU659">
            <v>0.376</v>
          </cell>
          <cell r="BV659" t="e">
            <v>#DIV/0!</v>
          </cell>
        </row>
        <row r="660">
          <cell r="D660">
            <v>0</v>
          </cell>
          <cell r="E660">
            <v>0</v>
          </cell>
          <cell r="AN660">
            <v>63</v>
          </cell>
          <cell r="AP660" t="str">
            <v>Строительство ВЛ 10 кВ от опоры № 7 Ф-390 ПС "Кинжал" (техприсоединение энергопринимающих устройств стройплощадки логистического центра АПП "Ставрополье" в с. Ульяновка Минераловодского р-на) (свыше 750)</v>
          </cell>
          <cell r="AQ660" t="str">
            <v>СТФ</v>
          </cell>
          <cell r="AS660">
            <v>5.6521999999999997</v>
          </cell>
          <cell r="AT660">
            <v>5.6521999999999997</v>
          </cell>
          <cell r="AU660">
            <v>0</v>
          </cell>
          <cell r="AV660">
            <v>0</v>
          </cell>
          <cell r="AW660">
            <v>4.79</v>
          </cell>
          <cell r="BA660">
            <v>4.2249999999999996</v>
          </cell>
          <cell r="BC660">
            <v>0.56500000000000039</v>
          </cell>
          <cell r="BF660">
            <v>4.79</v>
          </cell>
          <cell r="BG660" t="e">
            <v>#DIV/0!</v>
          </cell>
          <cell r="BJ660">
            <v>0</v>
          </cell>
          <cell r="BK660">
            <v>5.6521999999999997</v>
          </cell>
          <cell r="BO660">
            <v>0.48099999999999998</v>
          </cell>
          <cell r="BQ660">
            <v>5.1711999999999998</v>
          </cell>
          <cell r="BT660">
            <v>0</v>
          </cell>
          <cell r="BU660">
            <v>5.6521999999999997</v>
          </cell>
          <cell r="BV660" t="e">
            <v>#DIV/0!</v>
          </cell>
        </row>
        <row r="661">
          <cell r="D661">
            <v>0</v>
          </cell>
          <cell r="E661">
            <v>0</v>
          </cell>
          <cell r="AN661">
            <v>64</v>
          </cell>
          <cell r="AP661" t="str">
            <v>Строит.ПКУ-10 и ВЛЗ-10 кВ от Ф-296 ПС Курская-2"  (100-750)</v>
          </cell>
          <cell r="AQ661" t="str">
            <v>СТФ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BF661">
            <v>0</v>
          </cell>
          <cell r="BG661" t="e">
            <v>#DIV/0!</v>
          </cell>
          <cell r="BH661">
            <v>0.21694376000000001</v>
          </cell>
          <cell r="BJ661">
            <v>0</v>
          </cell>
          <cell r="BK661">
            <v>0.21694375999999999</v>
          </cell>
          <cell r="BM661">
            <v>0.21694375999999999</v>
          </cell>
          <cell r="BT661">
            <v>0</v>
          </cell>
          <cell r="BU661">
            <v>0.21694375999999999</v>
          </cell>
          <cell r="BV661" t="e">
            <v>#DIV/0!</v>
          </cell>
        </row>
        <row r="662">
          <cell r="D662">
            <v>0</v>
          </cell>
          <cell r="E662">
            <v>0</v>
          </cell>
          <cell r="AN662">
            <v>65</v>
          </cell>
          <cell r="AP662" t="str">
            <v>"Строительство ВЛ 10 кВ от Ф-161,ПС Железноводская до РУ-10 кВ ПС "ДРСУ" (100-750)</v>
          </cell>
          <cell r="AQ662" t="str">
            <v>СТФ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BF662">
            <v>0</v>
          </cell>
          <cell r="BG662" t="e">
            <v>#DIV/0!</v>
          </cell>
          <cell r="BH662">
            <v>3.2000010000000245E-2</v>
          </cell>
          <cell r="BJ662">
            <v>0</v>
          </cell>
          <cell r="BK662">
            <v>3.2000010000000002E-2</v>
          </cell>
          <cell r="BM662">
            <v>3.2000010000000002E-2</v>
          </cell>
          <cell r="BT662">
            <v>0</v>
          </cell>
          <cell r="BU662">
            <v>3.2000010000000002E-2</v>
          </cell>
          <cell r="BV662" t="e">
            <v>#DIV/0!</v>
          </cell>
        </row>
        <row r="663">
          <cell r="D663">
            <v>100.28820168</v>
          </cell>
          <cell r="E663">
            <v>190.400038</v>
          </cell>
          <cell r="AN663">
            <v>66</v>
          </cell>
          <cell r="AP663" t="str">
            <v>Строительство ВЛ-10 кВ Ф-152 от ПС"Е-2" до границы земельного участка в п. Санамер (тех.прис.скважины) (100-750)</v>
          </cell>
          <cell r="AQ663" t="str">
            <v>СТФ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BF663">
            <v>0</v>
          </cell>
          <cell r="BG663" t="e">
            <v>#DIV/0!</v>
          </cell>
          <cell r="BH663">
            <v>4.7982050000000047E-2</v>
          </cell>
          <cell r="BJ663">
            <v>0</v>
          </cell>
          <cell r="BK663">
            <v>4.7982049999999998E-2</v>
          </cell>
          <cell r="BM663">
            <v>4.7982049999999998E-2</v>
          </cell>
          <cell r="BT663">
            <v>0</v>
          </cell>
          <cell r="BU663">
            <v>4.7982049999999998E-2</v>
          </cell>
          <cell r="BV663" t="e">
            <v>#DIV/0!</v>
          </cell>
        </row>
        <row r="664">
          <cell r="D664">
            <v>100.28820168</v>
          </cell>
          <cell r="E664">
            <v>190.400038</v>
          </cell>
          <cell r="AP664" t="str">
            <v>Воздушные Линии 0,4 кВ (СН2)</v>
          </cell>
          <cell r="AR664">
            <v>0</v>
          </cell>
          <cell r="AS664">
            <v>3.1317199999999996</v>
          </cell>
          <cell r="AT664">
            <v>3.1317199999999996</v>
          </cell>
          <cell r="AU664">
            <v>0</v>
          </cell>
          <cell r="AV664">
            <v>0</v>
          </cell>
          <cell r="AW664">
            <v>2.8440000000000003</v>
          </cell>
          <cell r="AX664">
            <v>0</v>
          </cell>
          <cell r="AY664">
            <v>0</v>
          </cell>
          <cell r="AZ664">
            <v>0</v>
          </cell>
          <cell r="BA664">
            <v>0.50700000000000001</v>
          </cell>
          <cell r="BB664">
            <v>0</v>
          </cell>
          <cell r="BC664">
            <v>2.1670000000000003</v>
          </cell>
          <cell r="BD664">
            <v>0</v>
          </cell>
          <cell r="BE664">
            <v>0.17</v>
          </cell>
          <cell r="BF664">
            <v>2.6540000000000004</v>
          </cell>
          <cell r="BG664" t="e">
            <v>#DIV/0!</v>
          </cell>
          <cell r="BH664">
            <v>0.50073794000000005</v>
          </cell>
          <cell r="BI664">
            <v>0</v>
          </cell>
          <cell r="BJ664">
            <v>0</v>
          </cell>
          <cell r="BK664">
            <v>3.8566712733333337</v>
          </cell>
          <cell r="BL664">
            <v>0</v>
          </cell>
          <cell r="BM664">
            <v>0.50073794000000005</v>
          </cell>
          <cell r="BN664">
            <v>0</v>
          </cell>
          <cell r="BO664">
            <v>0.499</v>
          </cell>
          <cell r="BP664">
            <v>0</v>
          </cell>
          <cell r="BQ664">
            <v>1.0257333333333334</v>
          </cell>
          <cell r="BR664">
            <v>0</v>
          </cell>
          <cell r="BS664">
            <v>1.8312000000000002</v>
          </cell>
          <cell r="BT664">
            <v>0</v>
          </cell>
          <cell r="BU664">
            <v>3.8566712733333337</v>
          </cell>
          <cell r="BV664" t="e">
            <v>#DIV/0!</v>
          </cell>
          <cell r="BW664">
            <v>0</v>
          </cell>
          <cell r="BX664">
            <v>0</v>
          </cell>
        </row>
        <row r="665">
          <cell r="D665">
            <v>99.675639120000014</v>
          </cell>
          <cell r="E665">
            <v>189.89025799999999</v>
          </cell>
          <cell r="AN665">
            <v>67</v>
          </cell>
          <cell r="AP665" t="str">
            <v>Строительство ЛЭП 0,4 кВ до границы участка жилого дома, г. Ессентуки ст. Казанская, уч №6 (тех.прис. Щербаков  В.В.) (до 15)</v>
          </cell>
          <cell r="AQ665" t="str">
            <v>СТФ</v>
          </cell>
          <cell r="AS665">
            <v>0.28909999999999997</v>
          </cell>
          <cell r="AT665">
            <v>0.28909999999999997</v>
          </cell>
          <cell r="AU665">
            <v>0</v>
          </cell>
          <cell r="AV665">
            <v>0</v>
          </cell>
          <cell r="AW665">
            <v>0.245</v>
          </cell>
          <cell r="BC665">
            <v>0.245</v>
          </cell>
          <cell r="BF665">
            <v>0.245</v>
          </cell>
          <cell r="BG665" t="e">
            <v>#DIV/0!</v>
          </cell>
          <cell r="BJ665">
            <v>0</v>
          </cell>
          <cell r="BK665">
            <v>0.28911333333333333</v>
          </cell>
          <cell r="BQ665">
            <v>0.13491333333333333</v>
          </cell>
          <cell r="BS665">
            <v>0.15419999999999998</v>
          </cell>
          <cell r="BT665">
            <v>0</v>
          </cell>
          <cell r="BU665">
            <v>0.28911333333333333</v>
          </cell>
          <cell r="BV665" t="e">
            <v>#DIV/0!</v>
          </cell>
        </row>
        <row r="666">
          <cell r="D666">
            <v>84.969188120000013</v>
          </cell>
          <cell r="E666">
            <v>69.719930000000005</v>
          </cell>
          <cell r="AN666">
            <v>68</v>
          </cell>
          <cell r="AP666" t="str">
            <v>Строительство ЛЭП 0,4 кВ до границы участка жилого дома, г. Ессентуки, ул. им. Н. Панасенко, дом  №9 (тех.прис. Пророкин Г.Г. ) (до 15)</v>
          </cell>
          <cell r="AQ666" t="str">
            <v>СТФ</v>
          </cell>
          <cell r="AS666">
            <v>8.26E-3</v>
          </cell>
          <cell r="AT666">
            <v>8.26E-3</v>
          </cell>
          <cell r="AU666">
            <v>0</v>
          </cell>
          <cell r="AV666">
            <v>0</v>
          </cell>
          <cell r="AW666">
            <v>7.0000000000000001E-3</v>
          </cell>
          <cell r="BC666">
            <v>7.0000000000000001E-3</v>
          </cell>
          <cell r="BF666">
            <v>7.0000000000000001E-3</v>
          </cell>
          <cell r="BG666" t="e">
            <v>#DIV/0!</v>
          </cell>
          <cell r="BJ666">
            <v>0</v>
          </cell>
          <cell r="BK666">
            <v>8.3000000000000001E-3</v>
          </cell>
          <cell r="BQ666">
            <v>8.3000000000000001E-3</v>
          </cell>
          <cell r="BT666">
            <v>0</v>
          </cell>
          <cell r="BU666">
            <v>8.3000000000000001E-3</v>
          </cell>
          <cell r="BV666" t="e">
            <v>#DIV/0!</v>
          </cell>
        </row>
        <row r="667">
          <cell r="D667">
            <v>84.969188120000013</v>
          </cell>
          <cell r="E667">
            <v>69.719930000000005</v>
          </cell>
          <cell r="AN667">
            <v>69</v>
          </cell>
          <cell r="AP667" t="str">
            <v>Строительство ВЛ 0,4 кВ для осуществления тех.прис. Жилого дома ул. Новая, 44 в а. Эдельбай Благодарненского района (Тойкиев З.С.) (до 15)</v>
          </cell>
          <cell r="AQ667" t="str">
            <v>СТФ</v>
          </cell>
          <cell r="AW667">
            <v>0.19</v>
          </cell>
          <cell r="BC667">
            <v>0.02</v>
          </cell>
          <cell r="BE667">
            <v>0.17</v>
          </cell>
          <cell r="BK667">
            <v>0.22420000000000001</v>
          </cell>
          <cell r="BQ667">
            <v>2.3599999999999999E-2</v>
          </cell>
          <cell r="BS667">
            <v>0.2006</v>
          </cell>
          <cell r="BU667">
            <v>0.22420000000000001</v>
          </cell>
        </row>
        <row r="668">
          <cell r="D668">
            <v>83.000917999999999</v>
          </cell>
          <cell r="E668">
            <v>54.432910000000007</v>
          </cell>
          <cell r="AN668">
            <v>70</v>
          </cell>
          <cell r="AP668" t="str">
            <v>Строительство ЛЭП 0,4 кВ до границы участка жилого дома, г. Ессентуки ст. Казанская, уч №7 (тех.прис. Камышов В.И.) (до 15)</v>
          </cell>
          <cell r="AQ668" t="str">
            <v>СТФ</v>
          </cell>
          <cell r="AS668">
            <v>8.26E-3</v>
          </cell>
          <cell r="AT668">
            <v>8.26E-3</v>
          </cell>
          <cell r="AU668">
            <v>0</v>
          </cell>
          <cell r="AV668">
            <v>0</v>
          </cell>
          <cell r="AW668">
            <v>7.0000000000000001E-3</v>
          </cell>
          <cell r="BC668">
            <v>7.0000000000000001E-3</v>
          </cell>
          <cell r="BF668">
            <v>7.0000000000000001E-3</v>
          </cell>
          <cell r="BG668" t="e">
            <v>#DIV/0!</v>
          </cell>
          <cell r="BJ668">
            <v>0</v>
          </cell>
          <cell r="BK668">
            <v>8.3000000000000001E-3</v>
          </cell>
          <cell r="BQ668">
            <v>8.3000000000000001E-3</v>
          </cell>
          <cell r="BT668">
            <v>0</v>
          </cell>
          <cell r="BU668">
            <v>8.3000000000000001E-3</v>
          </cell>
          <cell r="BV668" t="e">
            <v>#DIV/0!</v>
          </cell>
        </row>
        <row r="669">
          <cell r="C669">
            <v>40</v>
          </cell>
          <cell r="D669">
            <v>30.155285000000003</v>
          </cell>
          <cell r="E669">
            <v>0.10348</v>
          </cell>
          <cell r="AN669">
            <v>71</v>
          </cell>
          <cell r="AP669" t="str">
            <v>Строительство ЛЭП 0,4 кВ до границы 66 участков по ул. 60 лет Победы и ул. Лесная в Пос. Пятигорском Предгорного района (тех.прис. К.С. Алисултанов, И. Г. - Б. Ли) (15-100)</v>
          </cell>
          <cell r="AQ669" t="str">
            <v>СТФ</v>
          </cell>
          <cell r="AS669">
            <v>2.0862400000000001</v>
          </cell>
          <cell r="AT669">
            <v>2.0862400000000001</v>
          </cell>
          <cell r="AU669">
            <v>0</v>
          </cell>
          <cell r="AV669">
            <v>0</v>
          </cell>
          <cell r="AW669">
            <v>1.768</v>
          </cell>
          <cell r="BC669">
            <v>1.768</v>
          </cell>
          <cell r="BF669">
            <v>1.768</v>
          </cell>
          <cell r="BG669" t="e">
            <v>#DIV/0!</v>
          </cell>
          <cell r="BJ669">
            <v>0</v>
          </cell>
          <cell r="BK669">
            <v>2.0862000000000003</v>
          </cell>
          <cell r="BQ669">
            <v>0.60980000000000001</v>
          </cell>
          <cell r="BS669">
            <v>1.4764000000000002</v>
          </cell>
          <cell r="BT669">
            <v>0</v>
          </cell>
          <cell r="BU669">
            <v>2.0862000000000003</v>
          </cell>
          <cell r="BV669" t="e">
            <v>#DIV/0!</v>
          </cell>
        </row>
        <row r="670">
          <cell r="C670">
            <v>41</v>
          </cell>
          <cell r="D670">
            <v>1.8442550000000002</v>
          </cell>
          <cell r="E670">
            <v>0.49378</v>
          </cell>
          <cell r="AN670">
            <v>72</v>
          </cell>
          <cell r="AP670" t="str">
            <v>Строительство ЛЭП 0,4 кВ до границы участка ул. Тупиковая, 4,  с. Прикумское, Минераловодский район (тех.прис. Ефименко Р.П.) (15-100)</v>
          </cell>
          <cell r="AQ670" t="str">
            <v>СТФ</v>
          </cell>
          <cell r="AS670">
            <v>0.22183999999999998</v>
          </cell>
          <cell r="AT670">
            <v>0.22183999999999998</v>
          </cell>
          <cell r="AU670">
            <v>0</v>
          </cell>
          <cell r="AV670">
            <v>0</v>
          </cell>
          <cell r="AW670">
            <v>0.188</v>
          </cell>
          <cell r="BA670">
            <v>0.188</v>
          </cell>
          <cell r="BF670">
            <v>0.188</v>
          </cell>
          <cell r="BG670" t="e">
            <v>#DIV/0!</v>
          </cell>
          <cell r="BJ670">
            <v>0</v>
          </cell>
          <cell r="BK670">
            <v>0.22199999999999998</v>
          </cell>
          <cell r="BO670">
            <v>0.17599999999999999</v>
          </cell>
          <cell r="BQ670">
            <v>4.5999999999999999E-2</v>
          </cell>
          <cell r="BT670">
            <v>0</v>
          </cell>
          <cell r="BU670">
            <v>0.22199999999999998</v>
          </cell>
          <cell r="BV670" t="e">
            <v>#DIV/0!</v>
          </cell>
        </row>
        <row r="671">
          <cell r="C671">
            <v>42</v>
          </cell>
          <cell r="D671">
            <v>5.4912350000000005</v>
          </cell>
          <cell r="E671">
            <v>2.1950000000000001E-2</v>
          </cell>
          <cell r="AN671">
            <v>73</v>
          </cell>
          <cell r="AP671" t="str">
            <v>Строительство ЛЭП 0,4 кВ до границы участка жилого дома, с. Ульяновка, ул. Ленина, 46е, Минераловодский район (тех.прис. Арабов С.Г.) (до 15)</v>
          </cell>
          <cell r="AQ671" t="str">
            <v>СТФ</v>
          </cell>
          <cell r="AS671">
            <v>0.14159999999999998</v>
          </cell>
          <cell r="AT671">
            <v>0.14159999999999998</v>
          </cell>
          <cell r="AU671">
            <v>0</v>
          </cell>
          <cell r="AV671">
            <v>0</v>
          </cell>
          <cell r="AW671">
            <v>0.12</v>
          </cell>
          <cell r="BC671">
            <v>0.12</v>
          </cell>
          <cell r="BF671">
            <v>0.12</v>
          </cell>
          <cell r="BG671" t="e">
            <v>#DIV/0!</v>
          </cell>
          <cell r="BJ671">
            <v>0</v>
          </cell>
          <cell r="BK671">
            <v>0.14159999999999998</v>
          </cell>
          <cell r="BQ671">
            <v>0.14159999999999998</v>
          </cell>
          <cell r="BT671">
            <v>0</v>
          </cell>
          <cell r="BU671">
            <v>0.14159999999999998</v>
          </cell>
          <cell r="BV671" t="e">
            <v>#DIV/0!</v>
          </cell>
        </row>
        <row r="672">
          <cell r="C672">
            <v>43</v>
          </cell>
          <cell r="D672">
            <v>7.9666490000000003</v>
          </cell>
          <cell r="E672">
            <v>29.47682</v>
          </cell>
          <cell r="AN672">
            <v>74</v>
          </cell>
          <cell r="AP672" t="str">
            <v>Строительство ЛЭП 0,4 кВ до границы строительной площадки жилого дома, Предгорный район, МО Ессентукский с/с, пос. Горный, ул. Садовая, 33 (тех.прис. Корикова Юлия Викторовна) (до 15)</v>
          </cell>
          <cell r="AQ672" t="str">
            <v>СТФ</v>
          </cell>
          <cell r="AS672">
            <v>3.422E-2</v>
          </cell>
          <cell r="AT672">
            <v>3.422E-2</v>
          </cell>
          <cell r="AU672">
            <v>0</v>
          </cell>
          <cell r="AV672">
            <v>0</v>
          </cell>
          <cell r="AW672">
            <v>2.9000000000000001E-2</v>
          </cell>
          <cell r="BA672">
            <v>2.9000000000000001E-2</v>
          </cell>
          <cell r="BF672">
            <v>2.9000000000000001E-2</v>
          </cell>
          <cell r="BG672" t="e">
            <v>#DIV/0!</v>
          </cell>
          <cell r="BJ672">
            <v>0</v>
          </cell>
          <cell r="BK672">
            <v>3.422E-2</v>
          </cell>
          <cell r="BO672">
            <v>8.9999999999999993E-3</v>
          </cell>
          <cell r="BQ672">
            <v>2.5219999999999999E-2</v>
          </cell>
          <cell r="BT672">
            <v>0</v>
          </cell>
          <cell r="BU672">
            <v>3.422E-2</v>
          </cell>
          <cell r="BV672" t="e">
            <v>#DIV/0!</v>
          </cell>
        </row>
        <row r="673">
          <cell r="C673">
            <v>44</v>
          </cell>
          <cell r="D673">
            <v>0</v>
          </cell>
          <cell r="E673">
            <v>0.25845000000000001</v>
          </cell>
          <cell r="AN673">
            <v>75</v>
          </cell>
          <cell r="AP673" t="str">
            <v>Строительство ЛЭП 0,4 кВ до границы участка подсобного хозяйства и базы отдыха, в ст.Боргустанская Предгорного района (тех.прис. Санаторий внутренних войск МВД России «Дон») (15-100)</v>
          </cell>
          <cell r="AQ673" t="str">
            <v>СТФ</v>
          </cell>
          <cell r="AS673">
            <v>0.34219999999999995</v>
          </cell>
          <cell r="AT673">
            <v>0.34219999999999995</v>
          </cell>
          <cell r="AU673">
            <v>0</v>
          </cell>
          <cell r="AV673">
            <v>0</v>
          </cell>
          <cell r="AW673">
            <v>0.28999999999999998</v>
          </cell>
          <cell r="BA673">
            <v>0.28999999999999998</v>
          </cell>
          <cell r="BF673">
            <v>0.28999999999999998</v>
          </cell>
          <cell r="BG673" t="e">
            <v>#DIV/0!</v>
          </cell>
          <cell r="BJ673">
            <v>0</v>
          </cell>
          <cell r="BK673">
            <v>0.34200000000000003</v>
          </cell>
          <cell r="BO673">
            <v>0.314</v>
          </cell>
          <cell r="BQ673">
            <v>2.8000000000000001E-2</v>
          </cell>
          <cell r="BT673">
            <v>0</v>
          </cell>
          <cell r="BU673">
            <v>0.34200000000000003</v>
          </cell>
          <cell r="BV673" t="e">
            <v>#DIV/0!</v>
          </cell>
        </row>
        <row r="674">
          <cell r="C674">
            <v>315</v>
          </cell>
          <cell r="D674">
            <v>0</v>
          </cell>
          <cell r="E674">
            <v>0</v>
          </cell>
          <cell r="AN674">
            <v>76</v>
          </cell>
          <cell r="AP674" t="str">
            <v>Строительство ВЛ 0,4 кВ от опоры № 16 Ф-1,от ТП-449 Ф-114  (тех.прис. жилого дома сад.товарищество "Родничек" Джараштиев С.М. дог. № 222 от 23.05.2011 г.) (до 15)</v>
          </cell>
          <cell r="AQ674" t="str">
            <v>СТФ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BF674">
            <v>0</v>
          </cell>
          <cell r="BG674" t="e">
            <v>#DIV/0!</v>
          </cell>
          <cell r="BH674">
            <v>3.330118E-2</v>
          </cell>
          <cell r="BJ674">
            <v>0</v>
          </cell>
          <cell r="BK674">
            <v>3.330118E-2</v>
          </cell>
          <cell r="BM674">
            <v>3.330118E-2</v>
          </cell>
          <cell r="BT674">
            <v>0</v>
          </cell>
          <cell r="BU674">
            <v>3.330118E-2</v>
          </cell>
          <cell r="BV674" t="e">
            <v>#DIV/0!</v>
          </cell>
        </row>
        <row r="675">
          <cell r="C675">
            <v>45</v>
          </cell>
          <cell r="D675">
            <v>37.543493999999995</v>
          </cell>
          <cell r="E675">
            <v>24.078430000000001</v>
          </cell>
          <cell r="AN675">
            <v>77</v>
          </cell>
          <cell r="AP675" t="str">
            <v>Строительство ЛЭП 0,4 кВ от опоры присоединения ВЛ 0,4 кВ Ф-4 от ТП-106 Ф-135  (тех.прис. жилого дома с.Этока договор № 539 от 25.10.2010 г. Алексанян С.Б.)  (до 15)</v>
          </cell>
          <cell r="AQ675" t="str">
            <v>СТФ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BF675">
            <v>0</v>
          </cell>
          <cell r="BG675" t="e">
            <v>#DIV/0!</v>
          </cell>
          <cell r="BH675">
            <v>5.7317960000000001E-2</v>
          </cell>
          <cell r="BJ675">
            <v>0</v>
          </cell>
          <cell r="BK675">
            <v>5.7317960000000001E-2</v>
          </cell>
          <cell r="BM675">
            <v>5.7317960000000001E-2</v>
          </cell>
          <cell r="BT675">
            <v>0</v>
          </cell>
          <cell r="BU675">
            <v>5.7317960000000001E-2</v>
          </cell>
          <cell r="BV675" t="e">
            <v>#DIV/0!</v>
          </cell>
        </row>
        <row r="676">
          <cell r="D676">
            <v>0</v>
          </cell>
          <cell r="E676">
            <v>0</v>
          </cell>
          <cell r="AN676">
            <v>78</v>
          </cell>
          <cell r="AP676" t="str">
            <v>Строительство ЛЭП 0,4 кВ от РУ 0,4 кВ ЗТП 88 Ф-170  (тех.прис. административного здания склад. и подсобных помещениий в ОАО Агрофирма "Пятигорье" ИП Магдалянов Г.Л. Дог. № 44-05/9 от 25.04.2011 г.)  (15-100)</v>
          </cell>
          <cell r="AQ676" t="str">
            <v>СТФ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BF676">
            <v>0</v>
          </cell>
          <cell r="BG676" t="e">
            <v>#DIV/0!</v>
          </cell>
          <cell r="BH676">
            <v>0.11367666</v>
          </cell>
          <cell r="BJ676">
            <v>0</v>
          </cell>
          <cell r="BK676">
            <v>0.11367666</v>
          </cell>
          <cell r="BM676">
            <v>0.11367666</v>
          </cell>
          <cell r="BT676">
            <v>0</v>
          </cell>
          <cell r="BU676">
            <v>0.11367666</v>
          </cell>
          <cell r="BV676" t="e">
            <v>#DIV/0!</v>
          </cell>
        </row>
        <row r="677">
          <cell r="C677">
            <v>4</v>
          </cell>
          <cell r="D677">
            <v>0</v>
          </cell>
          <cell r="E677">
            <v>0</v>
          </cell>
          <cell r="AN677">
            <v>79</v>
          </cell>
          <cell r="AP677" t="str">
            <v>Строительство ВЛ 0,4 кВ от опоры № 16 Ф-3,от ТП-11 Ф-609  (тех.прис. жилого дома в с. Левокумка Шевченко В.В.дог. № 292 от 09.06.2011 г.)    (15-100)</v>
          </cell>
          <cell r="AQ677" t="str">
            <v>СТФ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BF677">
            <v>0</v>
          </cell>
          <cell r="BG677" t="e">
            <v>#DIV/0!</v>
          </cell>
          <cell r="BH677">
            <v>0.11380554</v>
          </cell>
          <cell r="BJ677">
            <v>0</v>
          </cell>
          <cell r="BK677">
            <v>0.11380554</v>
          </cell>
          <cell r="BM677">
            <v>0.11380554</v>
          </cell>
          <cell r="BT677">
            <v>0</v>
          </cell>
          <cell r="BU677">
            <v>0.11380554</v>
          </cell>
          <cell r="BV677" t="e">
            <v>#DIV/0!</v>
          </cell>
        </row>
        <row r="678">
          <cell r="D678">
            <v>1.4675759899999998</v>
          </cell>
          <cell r="E678">
            <v>15.286020000000001</v>
          </cell>
          <cell r="AN678">
            <v>80</v>
          </cell>
          <cell r="AP678" t="str">
            <v>Строительство ЛЭП 0,4 кВ от РУ 0,4 кВ ТП -61388 Ф-187  (тех.прис. жил.дома в ст.Суворовской Каниди А.Г.дог. №652 от 11.10.2011 г.)    (15-100)</v>
          </cell>
          <cell r="AQ678" t="str">
            <v>СТФ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BF678">
            <v>0</v>
          </cell>
          <cell r="BG678" t="e">
            <v>#DIV/0!</v>
          </cell>
          <cell r="BH678">
            <v>4.9634209999999998E-2</v>
          </cell>
          <cell r="BJ678">
            <v>0</v>
          </cell>
          <cell r="BK678">
            <v>4.9634209999999998E-2</v>
          </cell>
          <cell r="BM678">
            <v>4.9634209999999998E-2</v>
          </cell>
          <cell r="BT678">
            <v>0</v>
          </cell>
          <cell r="BU678">
            <v>4.9634209999999998E-2</v>
          </cell>
          <cell r="BV678" t="e">
            <v>#DIV/0!</v>
          </cell>
        </row>
        <row r="679">
          <cell r="C679">
            <v>111</v>
          </cell>
          <cell r="D679">
            <v>5.2199999999999998E-3</v>
          </cell>
          <cell r="E679">
            <v>5.2563900000000006</v>
          </cell>
          <cell r="AN679">
            <v>81</v>
          </cell>
          <cell r="AP679" t="str">
            <v>Строительство ЛЭП 0,4 кВ от РУ 0,4 кВ ТП -837 Ф-144  (тех.прис. жил.дома в п.Пятигорский Романов С.П дог. № 385 от 15.07.2011 г.)    (15-100)</v>
          </cell>
          <cell r="AQ679" t="str">
            <v>СТФ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BF679">
            <v>0</v>
          </cell>
          <cell r="BG679" t="e">
            <v>#DIV/0!</v>
          </cell>
          <cell r="BH679">
            <v>0.13300239000000003</v>
          </cell>
          <cell r="BJ679">
            <v>0</v>
          </cell>
          <cell r="BK679">
            <v>0.13300239000000003</v>
          </cell>
          <cell r="BM679">
            <v>0.13300239000000003</v>
          </cell>
          <cell r="BT679">
            <v>0</v>
          </cell>
          <cell r="BU679">
            <v>0.13300239000000003</v>
          </cell>
          <cell r="BV679" t="e">
            <v>#DIV/0!</v>
          </cell>
        </row>
        <row r="680">
          <cell r="C680">
            <v>46</v>
          </cell>
          <cell r="D680">
            <v>6.7659999999999998E-2</v>
          </cell>
          <cell r="E680">
            <v>0</v>
          </cell>
          <cell r="AP680" t="str">
            <v>Кабельные Линии 10-20 кВ (СН2)</v>
          </cell>
        </row>
        <row r="681">
          <cell r="C681">
            <v>112</v>
          </cell>
          <cell r="D681">
            <v>0</v>
          </cell>
          <cell r="E681">
            <v>0</v>
          </cell>
        </row>
        <row r="682">
          <cell r="C682">
            <v>66</v>
          </cell>
          <cell r="D682">
            <v>0</v>
          </cell>
          <cell r="E682">
            <v>0</v>
          </cell>
          <cell r="AP682" t="str">
            <v>Кабельные Линии 0,4 кВ (НН)</v>
          </cell>
        </row>
        <row r="683">
          <cell r="C683">
            <v>58</v>
          </cell>
          <cell r="D683">
            <v>0</v>
          </cell>
          <cell r="E683">
            <v>0</v>
          </cell>
        </row>
        <row r="684">
          <cell r="C684">
            <v>34</v>
          </cell>
          <cell r="D684">
            <v>0</v>
          </cell>
          <cell r="E684">
            <v>0</v>
          </cell>
          <cell r="AP684" t="str">
            <v>ПС 110-330 кВ (ВН)</v>
          </cell>
          <cell r="AR684">
            <v>986.55665839999995</v>
          </cell>
          <cell r="AS684">
            <v>1081.4199073846</v>
          </cell>
          <cell r="AT684">
            <v>809.26552319999985</v>
          </cell>
          <cell r="AU684">
            <v>177.21202897000001</v>
          </cell>
          <cell r="AV684">
            <v>597.53877999999997</v>
          </cell>
          <cell r="AW684">
            <v>648.0892399999999</v>
          </cell>
          <cell r="AX684">
            <v>42.311700000000002</v>
          </cell>
          <cell r="AY684">
            <v>9.3979999999999997</v>
          </cell>
          <cell r="AZ684">
            <v>95.148520000000005</v>
          </cell>
          <cell r="BA684">
            <v>98.521000000000001</v>
          </cell>
          <cell r="BB684">
            <v>147.46438000000001</v>
          </cell>
          <cell r="BC684">
            <v>240.93399999999997</v>
          </cell>
          <cell r="BD684">
            <v>312.61417999999998</v>
          </cell>
          <cell r="BE684">
            <v>299.23623999999995</v>
          </cell>
          <cell r="BF684">
            <v>50.550460000000029</v>
          </cell>
          <cell r="BG684" t="e">
            <v>#DIV/0!</v>
          </cell>
          <cell r="BH684">
            <v>39.810199359999999</v>
          </cell>
          <cell r="BI684">
            <v>242.22426515999999</v>
          </cell>
          <cell r="BJ684">
            <v>462.58675145823997</v>
          </cell>
          <cell r="BK684">
            <v>399.71865504999988</v>
          </cell>
          <cell r="BL684">
            <v>155.52837440000002</v>
          </cell>
          <cell r="BM684">
            <v>18.72179216</v>
          </cell>
          <cell r="BN684">
            <v>75.238222000000007</v>
          </cell>
          <cell r="BO684">
            <v>12.54406404</v>
          </cell>
          <cell r="BP684">
            <v>82.566759058240009</v>
          </cell>
          <cell r="BQ684">
            <v>161.43894499999999</v>
          </cell>
          <cell r="BR684">
            <v>149.25339599999998</v>
          </cell>
          <cell r="BS684">
            <v>207.01385385</v>
          </cell>
          <cell r="BT684">
            <v>194.69901314999998</v>
          </cell>
          <cell r="BU684">
            <v>-62.868096408240021</v>
          </cell>
          <cell r="BV684" t="e">
            <v>#DIV/0!</v>
          </cell>
          <cell r="BW684">
            <v>0</v>
          </cell>
          <cell r="BX684">
            <v>0</v>
          </cell>
        </row>
        <row r="685">
          <cell r="C685">
            <v>64</v>
          </cell>
          <cell r="D685">
            <v>0</v>
          </cell>
          <cell r="E685">
            <v>0</v>
          </cell>
          <cell r="AN685">
            <v>82</v>
          </cell>
          <cell r="AP685" t="str">
            <v>Расширение ПС /35/10 кВ УПТК в г. Светлограде (замена сущ. тр-ровмощностью по 2,5 МВА на трансф. Мощн. По 6,3 МВА, укомплектование ячеек Ф--173 и Ф-177 вакуумными выкл.,средствами РЗА, телемеханикой , дуговой защитой, ИМФ-1Р, замена в ячейках вводов и  се</v>
          </cell>
          <cell r="AQ685" t="str">
            <v>СТФ</v>
          </cell>
          <cell r="AR685">
            <v>36.167370000000005</v>
          </cell>
          <cell r="AS685">
            <v>36.24606</v>
          </cell>
          <cell r="AT685">
            <v>25.42428</v>
          </cell>
          <cell r="AU685">
            <v>0</v>
          </cell>
          <cell r="AV685">
            <v>21.545999999999999</v>
          </cell>
          <cell r="AW685">
            <v>21.545999999999999</v>
          </cell>
          <cell r="AX685">
            <v>6.0129999999999999</v>
          </cell>
          <cell r="AY685">
            <v>5.0000000000000001E-3</v>
          </cell>
          <cell r="AZ685">
            <v>14.122</v>
          </cell>
          <cell r="BA685">
            <v>10.7</v>
          </cell>
          <cell r="BB685">
            <v>1.329</v>
          </cell>
          <cell r="BC685">
            <v>10.840999999999999</v>
          </cell>
          <cell r="BD685">
            <v>8.2000000000000003E-2</v>
          </cell>
          <cell r="BF685">
            <v>0</v>
          </cell>
          <cell r="BG685">
            <v>1</v>
          </cell>
          <cell r="BH685">
            <v>0.39511483000000008</v>
          </cell>
          <cell r="BJ685">
            <v>15.693369999999998</v>
          </cell>
          <cell r="BK685">
            <v>25.81939483</v>
          </cell>
          <cell r="BL685">
            <v>4.2569999999999997</v>
          </cell>
          <cell r="BM685">
            <v>0.40002682999999994</v>
          </cell>
          <cell r="BN685">
            <v>9.9979999999999993</v>
          </cell>
          <cell r="BO685">
            <v>7.8827641499999999</v>
          </cell>
          <cell r="BP685">
            <v>0.94037000000000004</v>
          </cell>
          <cell r="BQ685">
            <v>10.15</v>
          </cell>
          <cell r="BR685">
            <v>0.498</v>
          </cell>
          <cell r="BS685">
            <v>7.3866038500000002</v>
          </cell>
          <cell r="BT685">
            <v>0</v>
          </cell>
          <cell r="BU685">
            <v>10.126024830000002</v>
          </cell>
          <cell r="BV685">
            <v>1.6452422156617734</v>
          </cell>
        </row>
        <row r="686">
          <cell r="C686">
            <v>50</v>
          </cell>
          <cell r="D686">
            <v>0.40037751999999999</v>
          </cell>
          <cell r="E686">
            <v>0</v>
          </cell>
          <cell r="AN686">
            <v>83</v>
          </cell>
          <cell r="AP686" t="str">
            <v>Строительство ПС 110/10 кВ "НПС-5" (КТК) (свыше 750)</v>
          </cell>
          <cell r="AQ686" t="str">
            <v>СТФ</v>
          </cell>
          <cell r="AR686">
            <v>340.65844000000004</v>
          </cell>
          <cell r="AS686">
            <v>341.62651999999997</v>
          </cell>
          <cell r="AT686">
            <v>271.23361999999997</v>
          </cell>
          <cell r="AU686">
            <v>59.655000000000001</v>
          </cell>
          <cell r="AV686">
            <v>206.91794999999996</v>
          </cell>
          <cell r="AW686">
            <v>192.13</v>
          </cell>
          <cell r="AX686">
            <v>11.073700000000001</v>
          </cell>
          <cell r="AY686">
            <v>2.3530000000000002</v>
          </cell>
          <cell r="AZ686">
            <v>15.571999999999999</v>
          </cell>
          <cell r="BA686">
            <v>33.920999999999999</v>
          </cell>
          <cell r="BB686">
            <v>28.37501</v>
          </cell>
          <cell r="BC686">
            <v>12.946</v>
          </cell>
          <cell r="BD686">
            <v>151.89723999999998</v>
          </cell>
          <cell r="BE686">
            <v>142.91</v>
          </cell>
          <cell r="BF686">
            <v>-14.787949999999967</v>
          </cell>
          <cell r="BG686">
            <v>0.92853229988021835</v>
          </cell>
          <cell r="BI686">
            <v>93.608474999999999</v>
          </cell>
          <cell r="BJ686">
            <v>147.17099999999999</v>
          </cell>
          <cell r="BK686">
            <v>82.100699999999989</v>
          </cell>
          <cell r="BL686">
            <v>11.936</v>
          </cell>
          <cell r="BM686">
            <v>2.4600399999999998</v>
          </cell>
          <cell r="BN686">
            <v>12.35</v>
          </cell>
          <cell r="BO686">
            <v>0.58399999999999996</v>
          </cell>
          <cell r="BP686">
            <v>28.446999999999999</v>
          </cell>
          <cell r="BQ686">
            <v>21.13</v>
          </cell>
          <cell r="BR686">
            <v>94.438000000000002</v>
          </cell>
          <cell r="BS686">
            <v>57.926659999999998</v>
          </cell>
          <cell r="BT686">
            <v>83.089444999999998</v>
          </cell>
          <cell r="BU686">
            <v>-65.070300000000003</v>
          </cell>
          <cell r="BV686">
            <v>0.55785922498318274</v>
          </cell>
        </row>
        <row r="687">
          <cell r="C687">
            <v>65</v>
          </cell>
          <cell r="D687">
            <v>0</v>
          </cell>
          <cell r="E687">
            <v>0</v>
          </cell>
          <cell r="AN687">
            <v>84</v>
          </cell>
          <cell r="AP687" t="str">
            <v xml:space="preserve">Расширение ПС 110/35/10 кВ Рагули( устройство нового ОРУ-110 кВ по схеме "Одна рабочая, секционированная выключателем, и обходная системы шин" с устройством двух линейных  ячеек 110 кВ с элегазовыми выкл., разъед. с эл. двиг. Приводами, телем.ОРУ-110 кВ, </v>
          </cell>
          <cell r="AQ687" t="str">
            <v>СТФ</v>
          </cell>
          <cell r="AR687">
            <v>174.31063999999998</v>
          </cell>
          <cell r="AS687">
            <v>178.85420937839999</v>
          </cell>
          <cell r="AT687">
            <v>118.92629999999998</v>
          </cell>
          <cell r="AU687">
            <v>50.786363880000003</v>
          </cell>
          <cell r="AV687">
            <v>108.78771999999999</v>
          </cell>
          <cell r="AW687">
            <v>100.785</v>
          </cell>
          <cell r="AX687">
            <v>5.3319999999999999</v>
          </cell>
          <cell r="AY687">
            <v>0</v>
          </cell>
          <cell r="AZ687">
            <v>16.143080000000001</v>
          </cell>
          <cell r="BA687">
            <v>6.3019999999999996</v>
          </cell>
          <cell r="BB687">
            <v>20.133939999999999</v>
          </cell>
          <cell r="BC687">
            <v>54.278999999999996</v>
          </cell>
          <cell r="BD687">
            <v>67.178699999999992</v>
          </cell>
          <cell r="BE687">
            <v>40.204000000000001</v>
          </cell>
          <cell r="BF687">
            <v>-8.0027199999999965</v>
          </cell>
          <cell r="BG687">
            <v>0.92643728538478431</v>
          </cell>
          <cell r="BI687">
            <v>24.27221419</v>
          </cell>
          <cell r="BJ687">
            <v>81.237049999999996</v>
          </cell>
          <cell r="BK687">
            <v>56.849435999999997</v>
          </cell>
          <cell r="BL687">
            <v>15.704790000000001</v>
          </cell>
          <cell r="BN687">
            <v>21.534569999999999</v>
          </cell>
          <cell r="BO687">
            <v>3.9160659999999998</v>
          </cell>
          <cell r="BP687">
            <v>20.568309999999997</v>
          </cell>
          <cell r="BQ687">
            <v>20.568309999999997</v>
          </cell>
          <cell r="BR687">
            <v>23.429379999999998</v>
          </cell>
          <cell r="BS687">
            <v>32.36506</v>
          </cell>
          <cell r="BT687">
            <v>37.804649809999987</v>
          </cell>
          <cell r="BU687">
            <v>-24.387613999999999</v>
          </cell>
          <cell r="BV687">
            <v>0.69979690301408037</v>
          </cell>
        </row>
        <row r="688">
          <cell r="C688">
            <v>63</v>
          </cell>
          <cell r="D688">
            <v>0.48177629999999999</v>
          </cell>
          <cell r="E688">
            <v>4.7081400000000002</v>
          </cell>
          <cell r="AN688">
            <v>85</v>
          </cell>
          <cell r="AP688" t="str">
            <v>Расширение ПС 110/35/10 кВ Рагули для НПС-3 (свыше 750)</v>
          </cell>
          <cell r="AQ688" t="str">
            <v>СТФ</v>
          </cell>
          <cell r="AR688">
            <v>32.130220000000001</v>
          </cell>
          <cell r="AS688">
            <v>38.166810000000005</v>
          </cell>
          <cell r="AT688">
            <v>38.032580000000003</v>
          </cell>
          <cell r="AU688">
            <v>0</v>
          </cell>
          <cell r="AV688">
            <v>27.225000000000001</v>
          </cell>
          <cell r="AW688">
            <v>32.231000000000002</v>
          </cell>
          <cell r="AX688">
            <v>3.5</v>
          </cell>
          <cell r="AY688">
            <v>3.319</v>
          </cell>
          <cell r="AZ688">
            <v>3.7250000000000001</v>
          </cell>
          <cell r="BA688">
            <v>0</v>
          </cell>
          <cell r="BB688">
            <v>10</v>
          </cell>
          <cell r="BC688">
            <v>4</v>
          </cell>
          <cell r="BD688">
            <v>10</v>
          </cell>
          <cell r="BE688">
            <v>24.911999999999999</v>
          </cell>
          <cell r="BF688">
            <v>5.0060000000000002</v>
          </cell>
          <cell r="BG688">
            <v>1.1838751147842057</v>
          </cell>
          <cell r="BJ688">
            <v>32.130220000000001</v>
          </cell>
          <cell r="BK688">
            <v>23.701535</v>
          </cell>
          <cell r="BL688">
            <v>14.988526</v>
          </cell>
          <cell r="BN688">
            <v>2.866762</v>
          </cell>
          <cell r="BP688">
            <v>8.6449159999999985</v>
          </cell>
          <cell r="BQ688">
            <v>7.691535</v>
          </cell>
          <cell r="BR688">
            <v>5.6300159999999995</v>
          </cell>
          <cell r="BS688">
            <v>16.009999999999998</v>
          </cell>
          <cell r="BT688">
            <v>14.331045000000003</v>
          </cell>
          <cell r="BU688">
            <v>-8.4286850000000015</v>
          </cell>
          <cell r="BV688">
            <v>0.73767110838332262</v>
          </cell>
        </row>
        <row r="689">
          <cell r="C689">
            <v>49</v>
          </cell>
          <cell r="D689">
            <v>0.11460336999999965</v>
          </cell>
          <cell r="E689">
            <v>0</v>
          </cell>
          <cell r="AN689">
            <v>86</v>
          </cell>
          <cell r="AP689" t="str">
            <v xml:space="preserve">Расширение ПС 110/35/10 кВ Безопасная( устройство нового ОРУ-110 кВ по схеме "Одна рабочая, секционированная выключателем, и обходная системы шин" с устройством трех линейных  ячеек 110 кВ с элегазовыми выкл., разъед. с эл. двиг. приводами, телем.ОРУ-110 </v>
          </cell>
          <cell r="AQ689" t="str">
            <v>СТФ</v>
          </cell>
          <cell r="AR689">
            <v>203.76333999999997</v>
          </cell>
          <cell r="AS689">
            <v>213.16492319999998</v>
          </cell>
          <cell r="AT689">
            <v>176.52238319999998</v>
          </cell>
          <cell r="AU689">
            <v>27.492999999999999</v>
          </cell>
          <cell r="AV689">
            <v>122.03429</v>
          </cell>
          <cell r="AW689">
            <v>149.59523999999999</v>
          </cell>
          <cell r="AX689">
            <v>9.1259999999999994</v>
          </cell>
          <cell r="AY689">
            <v>0.81499999999999995</v>
          </cell>
          <cell r="AZ689">
            <v>21.531140000000001</v>
          </cell>
          <cell r="BA689">
            <v>9.2639999999999993</v>
          </cell>
          <cell r="BB689">
            <v>22.576910000000002</v>
          </cell>
          <cell r="BC689">
            <v>70.715999999999994</v>
          </cell>
          <cell r="BD689">
            <v>68.800240000000002</v>
          </cell>
          <cell r="BE689">
            <v>68.800240000000002</v>
          </cell>
          <cell r="BF689">
            <v>27.560949999999991</v>
          </cell>
          <cell r="BG689">
            <v>1.2258459487083506</v>
          </cell>
          <cell r="BI689">
            <v>66.733058439999994</v>
          </cell>
          <cell r="BJ689">
            <v>95.34384</v>
          </cell>
          <cell r="BK689">
            <v>69.641549999999995</v>
          </cell>
          <cell r="BL689">
            <v>61.291040000000002</v>
          </cell>
          <cell r="BN689">
            <v>6.4891399999999999</v>
          </cell>
          <cell r="BO689">
            <v>9.5579999999999998E-2</v>
          </cell>
          <cell r="BP689">
            <v>9.8986599999999996</v>
          </cell>
          <cell r="BQ689">
            <v>35.443519999999999</v>
          </cell>
          <cell r="BR689">
            <v>17.664999999999999</v>
          </cell>
          <cell r="BS689">
            <v>34.102450000000005</v>
          </cell>
          <cell r="BT689">
            <v>40.147774760000019</v>
          </cell>
          <cell r="BU689">
            <v>-25.702290000000005</v>
          </cell>
          <cell r="BV689">
            <v>0.7304252692150851</v>
          </cell>
        </row>
        <row r="690">
          <cell r="C690">
            <v>51</v>
          </cell>
          <cell r="D690">
            <v>8.0399999999999985E-3</v>
          </cell>
          <cell r="E690">
            <v>0</v>
          </cell>
          <cell r="AN690">
            <v>87</v>
          </cell>
          <cell r="AP690" t="str">
            <v>Расширение ПС 110/35/10 кВ Баклановская( устройство нового ОРУ-110 кВ по схеме "Одна рабочая, секционированная выключателем, и обходная системы шин" с устройством трех линейных  ячеек 110 кВ с элегазовыми выкл., разъед. с эл. двиг. приводами, телем.ОРУ-11</v>
          </cell>
          <cell r="AQ690" t="str">
            <v>СТФ</v>
          </cell>
          <cell r="AR690">
            <v>133.36206999999999</v>
          </cell>
          <cell r="AS690">
            <v>138.00453999999999</v>
          </cell>
          <cell r="AT690">
            <v>102.76147999999999</v>
          </cell>
          <cell r="AU690">
            <v>29.867000000000001</v>
          </cell>
          <cell r="AV690">
            <v>73.275260000000003</v>
          </cell>
          <cell r="AW690">
            <v>87.085999999999999</v>
          </cell>
          <cell r="AX690">
            <v>7.2670000000000003</v>
          </cell>
          <cell r="AY690">
            <v>0.48499999999999999</v>
          </cell>
          <cell r="AZ690">
            <v>15.645</v>
          </cell>
          <cell r="BA690">
            <v>29.997</v>
          </cell>
          <cell r="BB690">
            <v>40.000260000000004</v>
          </cell>
          <cell r="BC690">
            <v>46.241</v>
          </cell>
          <cell r="BD690">
            <v>10.363</v>
          </cell>
          <cell r="BE690">
            <v>10.363</v>
          </cell>
          <cell r="BF690">
            <v>13.810739999999996</v>
          </cell>
          <cell r="BG690">
            <v>1.1884775297965506</v>
          </cell>
          <cell r="BI690">
            <v>35.309501419999997</v>
          </cell>
          <cell r="BJ690">
            <v>57.471330000000009</v>
          </cell>
          <cell r="BK690">
            <v>50.603529999999999</v>
          </cell>
          <cell r="BL690">
            <v>30.723050000000001</v>
          </cell>
          <cell r="BN690">
            <v>10.746090000000001</v>
          </cell>
          <cell r="BP690">
            <v>11.335190000000001</v>
          </cell>
          <cell r="BQ690">
            <v>24.318529999999999</v>
          </cell>
          <cell r="BR690">
            <v>4.6669999999999998</v>
          </cell>
          <cell r="BS690">
            <v>26.285</v>
          </cell>
          <cell r="BT690">
            <v>16.848448580000003</v>
          </cell>
          <cell r="BU690">
            <v>-6.8678000000000097</v>
          </cell>
          <cell r="BV690">
            <v>0.88050041646852428</v>
          </cell>
        </row>
        <row r="691">
          <cell r="C691">
            <v>320</v>
          </cell>
          <cell r="D691">
            <v>0</v>
          </cell>
          <cell r="E691">
            <v>0</v>
          </cell>
          <cell r="AN691">
            <v>88</v>
          </cell>
          <cell r="AP691" t="str">
            <v>Расширение ПС 110/10 кВ Южная(устройство линейной  ячейки 110 кВ с элегазовыми выкл., разъед. с эл. двиг. Приводами, телем. Ячейки, установка АУРА, ИМФ-3Р, УРОВ, устройство РЗА) для НПС-5 (свыше 750)</v>
          </cell>
          <cell r="AQ691" t="str">
            <v>СТФ</v>
          </cell>
          <cell r="AR691">
            <v>55.299140000000001</v>
          </cell>
          <cell r="AS691">
            <v>55.998080000000009</v>
          </cell>
          <cell r="AT691">
            <v>50.534680000000009</v>
          </cell>
          <cell r="AU691">
            <v>4.63</v>
          </cell>
          <cell r="AV691">
            <v>29.459559999999996</v>
          </cell>
          <cell r="AW691">
            <v>42.826000000000008</v>
          </cell>
          <cell r="AX691">
            <v>0</v>
          </cell>
          <cell r="AY691">
            <v>0.17799999999999999</v>
          </cell>
          <cell r="AZ691">
            <v>4.4103000000000003</v>
          </cell>
          <cell r="BA691">
            <v>8.3369999999999997</v>
          </cell>
          <cell r="BB691">
            <v>25.049259999999997</v>
          </cell>
          <cell r="BC691">
            <v>34.311000000000007</v>
          </cell>
          <cell r="BD691">
            <v>0</v>
          </cell>
          <cell r="BF691">
            <v>13.366440000000011</v>
          </cell>
          <cell r="BG691">
            <v>1.4537216441793432</v>
          </cell>
          <cell r="BI691">
            <v>22.184950000000001</v>
          </cell>
          <cell r="BJ691">
            <v>20.80462</v>
          </cell>
          <cell r="BK691">
            <v>25.87208</v>
          </cell>
          <cell r="BL691">
            <v>11.635959999999999</v>
          </cell>
          <cell r="BN691">
            <v>8.8116599999999998</v>
          </cell>
          <cell r="BP691">
            <v>0.35699999999999998</v>
          </cell>
          <cell r="BQ691">
            <v>21.053080000000001</v>
          </cell>
          <cell r="BR691">
            <v>0</v>
          </cell>
          <cell r="BS691">
            <v>4.819</v>
          </cell>
          <cell r="BT691">
            <v>2.4776500000000077</v>
          </cell>
          <cell r="BU691">
            <v>5.0674600000000005</v>
          </cell>
          <cell r="BV691">
            <v>1.2435737831308622</v>
          </cell>
        </row>
        <row r="692">
          <cell r="C692">
            <v>321</v>
          </cell>
          <cell r="D692">
            <v>0</v>
          </cell>
          <cell r="E692">
            <v>0</v>
          </cell>
          <cell r="AN692">
            <v>89</v>
          </cell>
          <cell r="AP692" t="str">
            <v xml:space="preserve"> Расширение ПС 110/10-6 кВ "Северная" для обеспечения технологического присоединения энергопринимающих устройств ЗАО "Монокристалл" в г.Ставрополе (устройство 2-х линейных ячеек 10 кВ) (свыше 750)</v>
          </cell>
          <cell r="AQ692" t="str">
            <v>СТФ</v>
          </cell>
          <cell r="AR692">
            <v>5.6449999999999996</v>
          </cell>
          <cell r="AS692">
            <v>5.4817929948000002</v>
          </cell>
          <cell r="AT692">
            <v>4.73888</v>
          </cell>
          <cell r="AU692">
            <v>0.49006186000000002</v>
          </cell>
          <cell r="AV692">
            <v>4.2930000000000001</v>
          </cell>
          <cell r="AW692">
            <v>4.016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4.2930000000000001</v>
          </cell>
          <cell r="BE692">
            <v>4.016</v>
          </cell>
          <cell r="BF692">
            <v>-0.27700000000000014</v>
          </cell>
          <cell r="BG692">
            <v>0.93547635686000463</v>
          </cell>
          <cell r="BJ692">
            <v>5.0653130582400001</v>
          </cell>
          <cell r="BK692">
            <v>4.7389999999999999</v>
          </cell>
          <cell r="BL692">
            <v>0</v>
          </cell>
          <cell r="BN692">
            <v>0</v>
          </cell>
          <cell r="BP692">
            <v>2.13931305824</v>
          </cell>
          <cell r="BR692">
            <v>2.9260000000000002</v>
          </cell>
          <cell r="BS692">
            <v>4.7389999999999999</v>
          </cell>
          <cell r="BT692">
            <v>0</v>
          </cell>
          <cell r="BU692">
            <v>-0.32631305824000023</v>
          </cell>
          <cell r="BV692">
            <v>0.93557889621270884</v>
          </cell>
        </row>
        <row r="693">
          <cell r="C693">
            <v>322</v>
          </cell>
          <cell r="D693">
            <v>0</v>
          </cell>
          <cell r="E693">
            <v>0</v>
          </cell>
          <cell r="AN693">
            <v>90</v>
          </cell>
          <cell r="AP693" t="str">
            <v xml:space="preserve"> Расширение ПС 110/6 кВ "КПФ" для обеспечения технологического присоединения энергопринимающих устройств ООО "Птицекомбинат" в г.Невинномысске (свыше 750)</v>
          </cell>
          <cell r="AQ693" t="str">
            <v>СТФ</v>
          </cell>
          <cell r="AR693">
            <v>5.2204383999999999</v>
          </cell>
          <cell r="AS693">
            <v>11.984080000000001</v>
          </cell>
          <cell r="AT693">
            <v>11.433019999999999</v>
          </cell>
          <cell r="AU693">
            <v>0.46700000000000003</v>
          </cell>
          <cell r="AV693">
            <v>4</v>
          </cell>
          <cell r="AW693">
            <v>9.6890000000000001</v>
          </cell>
          <cell r="AX693">
            <v>0</v>
          </cell>
          <cell r="AY693">
            <v>2.089</v>
          </cell>
          <cell r="AZ693">
            <v>4</v>
          </cell>
          <cell r="BA693">
            <v>0</v>
          </cell>
          <cell r="BB693">
            <v>0</v>
          </cell>
          <cell r="BC693">
            <v>7.6</v>
          </cell>
          <cell r="BD693">
            <v>0</v>
          </cell>
          <cell r="BF693">
            <v>5.6890000000000001</v>
          </cell>
          <cell r="BG693">
            <v>2.42225</v>
          </cell>
          <cell r="BI693">
            <v>0.11606611</v>
          </cell>
          <cell r="BJ693">
            <v>4.7204383999999999</v>
          </cell>
          <cell r="BK693">
            <v>11.316843819999999</v>
          </cell>
          <cell r="BL693">
            <v>2.0424384</v>
          </cell>
          <cell r="BM693">
            <v>2.3419099300000004</v>
          </cell>
          <cell r="BN693">
            <v>2.4420000000000002</v>
          </cell>
          <cell r="BO693">
            <v>-0.11606611000000033</v>
          </cell>
          <cell r="BP693">
            <v>0.23599999999999999</v>
          </cell>
          <cell r="BQ693">
            <v>2.6779999999999999</v>
          </cell>
          <cell r="BR693">
            <v>0</v>
          </cell>
          <cell r="BS693">
            <v>6.4129999999999994</v>
          </cell>
          <cell r="BT693">
            <v>0</v>
          </cell>
          <cell r="BU693">
            <v>6.5964054199999991</v>
          </cell>
          <cell r="BV693">
            <v>2.3974137275046314</v>
          </cell>
        </row>
        <row r="694">
          <cell r="C694">
            <v>60</v>
          </cell>
          <cell r="D694">
            <v>0</v>
          </cell>
          <cell r="E694">
            <v>0</v>
          </cell>
          <cell r="AN694">
            <v>91</v>
          </cell>
          <cell r="AP694" t="str">
            <v>Усиление  ПС 110/35/10 кВ Красногвардейская для тех.прис.спиртзавода (свыше 750)</v>
          </cell>
          <cell r="AQ694" t="str">
            <v>СТФ</v>
          </cell>
          <cell r="AS694">
            <v>6.8144999999999998</v>
          </cell>
          <cell r="AT694">
            <v>6.8144999999999998</v>
          </cell>
          <cell r="AU694">
            <v>0</v>
          </cell>
          <cell r="AV694">
            <v>0</v>
          </cell>
          <cell r="AW694">
            <v>5.7750000000000004</v>
          </cell>
          <cell r="BE694">
            <v>5.7750000000000004</v>
          </cell>
          <cell r="BF694">
            <v>5.7750000000000004</v>
          </cell>
          <cell r="BG694" t="e">
            <v>#DIV/0!</v>
          </cell>
          <cell r="BJ694">
            <v>0</v>
          </cell>
          <cell r="BK694">
            <v>6.8149699999999998</v>
          </cell>
          <cell r="BQ694">
            <v>3.5479699999999998</v>
          </cell>
          <cell r="BS694">
            <v>3.2669999999999999</v>
          </cell>
          <cell r="BT694">
            <v>0</v>
          </cell>
          <cell r="BU694">
            <v>6.8149699999999998</v>
          </cell>
          <cell r="BV694" t="e">
            <v>#DIV/0!</v>
          </cell>
        </row>
        <row r="695">
          <cell r="C695">
            <v>62</v>
          </cell>
          <cell r="D695">
            <v>0.37601879999999999</v>
          </cell>
          <cell r="E695">
            <v>3.5629299999999997</v>
          </cell>
          <cell r="AN695">
            <v>92</v>
          </cell>
          <cell r="AP695" t="str">
            <v>Расширение ПС 110/35/10 кВ Ипатово(устройство линейной  и секционной ячеек 110 кВ с элегазовыми выкл., разъед. с эл. двиг. Приводами, телем. Ячейки, установка АУРА, ИМФ-3Р) для НПС-4  (свыше 750)</v>
          </cell>
          <cell r="AQ695" t="str">
            <v>СТФ</v>
          </cell>
          <cell r="AS695">
            <v>52.234591811400001</v>
          </cell>
          <cell r="AT695">
            <v>0</v>
          </cell>
          <cell r="AU695">
            <v>3.8236032299999998</v>
          </cell>
          <cell r="AV695">
            <v>0</v>
          </cell>
          <cell r="AW695">
            <v>0</v>
          </cell>
          <cell r="BF695">
            <v>0</v>
          </cell>
          <cell r="BG695" t="e">
            <v>#DIV/0!</v>
          </cell>
          <cell r="BH695">
            <v>22.387569129999999</v>
          </cell>
          <cell r="BJ695">
            <v>2.94957</v>
          </cell>
          <cell r="BK695">
            <v>22.387999999999998</v>
          </cell>
          <cell r="BL695">
            <v>2.94957</v>
          </cell>
          <cell r="BN695">
            <v>0</v>
          </cell>
          <cell r="BP695">
            <v>0</v>
          </cell>
          <cell r="BQ695">
            <v>11.35</v>
          </cell>
          <cell r="BR695">
            <v>0</v>
          </cell>
          <cell r="BS695">
            <v>11.038</v>
          </cell>
          <cell r="BT695">
            <v>0</v>
          </cell>
          <cell r="BU695">
            <v>19.438429999999997</v>
          </cell>
          <cell r="BV695">
            <v>7.5902589190966809</v>
          </cell>
        </row>
        <row r="696">
          <cell r="C696">
            <v>325</v>
          </cell>
          <cell r="D696">
            <v>0</v>
          </cell>
          <cell r="E696">
            <v>0.05</v>
          </cell>
          <cell r="AN696">
            <v>93</v>
          </cell>
          <cell r="AP696" t="str">
            <v>Расширение ПС 110/35/10 кВ Благодарная (замена сущ. тр-ра Т-2 на трансф. Большей мощн., установка доп. Ячеек 10 кВ на 1-й и 2-й секц. шин РУ-10 кВ, телемех. устанав. ячеек) (свыше 750)</v>
          </cell>
          <cell r="AQ696" t="str">
            <v>СТФ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BF696">
            <v>0</v>
          </cell>
          <cell r="BG696" t="e">
            <v>#DIV/0!</v>
          </cell>
          <cell r="BH696">
            <v>2.679870460000001</v>
          </cell>
          <cell r="BJ696">
            <v>0</v>
          </cell>
          <cell r="BK696">
            <v>2.6798704600000001</v>
          </cell>
          <cell r="BM696">
            <v>2.6798704600000001</v>
          </cell>
          <cell r="BT696">
            <v>0</v>
          </cell>
          <cell r="BU696">
            <v>2.6798704600000001</v>
          </cell>
          <cell r="BV696" t="e">
            <v>#DIV/0!</v>
          </cell>
        </row>
        <row r="697">
          <cell r="C697">
            <v>57</v>
          </cell>
          <cell r="D697">
            <v>0</v>
          </cell>
          <cell r="E697">
            <v>0</v>
          </cell>
          <cell r="AN697">
            <v>94</v>
          </cell>
          <cell r="AP697" t="str">
            <v>Расширение ПС 110/10 "Дружба" (свыше 750)</v>
          </cell>
          <cell r="AQ697" t="str">
            <v>СТФ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BF697">
            <v>0</v>
          </cell>
          <cell r="BG697" t="e">
            <v>#DIV/0!</v>
          </cell>
          <cell r="BH697">
            <v>14.347644939999997</v>
          </cell>
          <cell r="BJ697">
            <v>0</v>
          </cell>
          <cell r="BK697">
            <v>14.347944939999998</v>
          </cell>
          <cell r="BM697">
            <v>10.839944939999999</v>
          </cell>
          <cell r="BQ697">
            <v>3.508</v>
          </cell>
          <cell r="BT697">
            <v>0</v>
          </cell>
          <cell r="BU697">
            <v>14.347944939999998</v>
          </cell>
          <cell r="BV697" t="e">
            <v>#DIV/0!</v>
          </cell>
        </row>
        <row r="698">
          <cell r="C698">
            <v>56</v>
          </cell>
          <cell r="D698">
            <v>0</v>
          </cell>
          <cell r="E698">
            <v>0.41702999999999996</v>
          </cell>
          <cell r="AN698">
            <v>95</v>
          </cell>
          <cell r="AP698" t="str">
            <v xml:space="preserve"> Расширение ПС 110/6 кВ "КПФ" для обеспечения технологического присоединения энергопринимающих устройств ОАО "Горэлектросеть" в г.Невинномысске (свыше 750)</v>
          </cell>
          <cell r="AQ698" t="str">
            <v>СТФ</v>
          </cell>
          <cell r="AS698">
            <v>2.8437999999999994</v>
          </cell>
          <cell r="AT698">
            <v>2.8437999999999994</v>
          </cell>
          <cell r="AU698">
            <v>0</v>
          </cell>
          <cell r="AV698">
            <v>0</v>
          </cell>
          <cell r="AW698">
            <v>2.4099999999999997</v>
          </cell>
          <cell r="AY698">
            <v>0.154</v>
          </cell>
          <cell r="BE698">
            <v>2.2559999999999998</v>
          </cell>
          <cell r="BF698">
            <v>2.4099999999999997</v>
          </cell>
          <cell r="BG698" t="e">
            <v>#DIV/0!</v>
          </cell>
          <cell r="BJ698">
            <v>0</v>
          </cell>
          <cell r="BK698">
            <v>2.8437999999999994</v>
          </cell>
          <cell r="BO698">
            <v>0.18171999999999999</v>
          </cell>
          <cell r="BS698">
            <v>2.6620799999999996</v>
          </cell>
          <cell r="BT698">
            <v>0</v>
          </cell>
          <cell r="BU698">
            <v>2.8437999999999994</v>
          </cell>
          <cell r="BV698" t="e">
            <v>#DIV/0!</v>
          </cell>
        </row>
        <row r="699">
          <cell r="C699">
            <v>53</v>
          </cell>
          <cell r="D699">
            <v>0</v>
          </cell>
          <cell r="E699">
            <v>0</v>
          </cell>
          <cell r="AP699" t="str">
            <v>ПС 35 кВ (СН1)</v>
          </cell>
          <cell r="AR699">
            <v>0</v>
          </cell>
          <cell r="AS699">
            <v>0</v>
          </cell>
          <cell r="AT699">
            <v>3.0703600000000004</v>
          </cell>
          <cell r="AU699">
            <v>0.30199999999999999</v>
          </cell>
          <cell r="AV699">
            <v>0</v>
          </cell>
          <cell r="AW699">
            <v>2.6020000000000003</v>
          </cell>
          <cell r="AX699">
            <v>0</v>
          </cell>
          <cell r="AY699">
            <v>0</v>
          </cell>
          <cell r="AZ699">
            <v>0</v>
          </cell>
          <cell r="BA699">
            <v>2.121</v>
          </cell>
          <cell r="BB699">
            <v>0</v>
          </cell>
          <cell r="BC699">
            <v>0.48100000000000009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1.2975399999999999</v>
          </cell>
          <cell r="BJ699">
            <v>0</v>
          </cell>
          <cell r="BK699">
            <v>1.7728199999999996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1.238</v>
          </cell>
          <cell r="BR699">
            <v>0</v>
          </cell>
          <cell r="BS699">
            <v>0.53481999999999963</v>
          </cell>
          <cell r="BT699">
            <v>0</v>
          </cell>
          <cell r="BU699">
            <v>1.7728199999999996</v>
          </cell>
          <cell r="BV699" t="e">
            <v>#DIV/0!</v>
          </cell>
          <cell r="BW699">
            <v>0</v>
          </cell>
          <cell r="BX699">
            <v>0</v>
          </cell>
        </row>
        <row r="700">
          <cell r="C700">
            <v>54</v>
          </cell>
          <cell r="D700">
            <v>0</v>
          </cell>
          <cell r="E700">
            <v>0.74805999999999995</v>
          </cell>
          <cell r="AN700">
            <v>96</v>
          </cell>
          <cell r="AP700" t="str">
            <v>Усиление и расширение ПС 35/10 кВ "ДКС-1"(тех.прис.ГКС"Рождественская"в с.Рождественское Изобильненского р-на) (100-750)</v>
          </cell>
          <cell r="AQ700" t="str">
            <v>СТФ</v>
          </cell>
          <cell r="AS700">
            <v>0</v>
          </cell>
          <cell r="AT700">
            <v>3.0703600000000004</v>
          </cell>
          <cell r="AU700">
            <v>0.30199999999999999</v>
          </cell>
          <cell r="AV700">
            <v>0</v>
          </cell>
          <cell r="AW700">
            <v>2.6020000000000003</v>
          </cell>
          <cell r="BA700">
            <v>2.121</v>
          </cell>
          <cell r="BC700">
            <v>0.48100000000000009</v>
          </cell>
          <cell r="BI700">
            <v>1.2975399999999999</v>
          </cell>
          <cell r="BJ700">
            <v>0</v>
          </cell>
          <cell r="BK700">
            <v>1.7728199999999996</v>
          </cell>
          <cell r="BQ700">
            <v>1.238</v>
          </cell>
          <cell r="BS700">
            <v>0.53481999999999963</v>
          </cell>
          <cell r="BT700">
            <v>0</v>
          </cell>
          <cell r="BU700">
            <v>1.7728199999999996</v>
          </cell>
          <cell r="BV700" t="e">
            <v>#DIV/0!</v>
          </cell>
        </row>
        <row r="701">
          <cell r="C701">
            <v>330</v>
          </cell>
          <cell r="D701">
            <v>0</v>
          </cell>
          <cell r="E701">
            <v>0.48447000000000001</v>
          </cell>
          <cell r="AP701" t="str">
            <v>ТП (СН2)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</row>
        <row r="702">
          <cell r="C702">
            <v>52</v>
          </cell>
          <cell r="D702">
            <v>0</v>
          </cell>
          <cell r="E702">
            <v>0</v>
          </cell>
        </row>
        <row r="703">
          <cell r="C703">
            <v>335</v>
          </cell>
          <cell r="D703">
            <v>0</v>
          </cell>
          <cell r="E703">
            <v>5.8999999999999997E-2</v>
          </cell>
          <cell r="AO703" t="str">
            <v>2.5.</v>
          </cell>
          <cell r="AP703" t="str">
            <v>Распределительные сети</v>
          </cell>
          <cell r="AR703">
            <v>39.828579218599998</v>
          </cell>
          <cell r="AS703">
            <v>33.844887062599994</v>
          </cell>
          <cell r="AT703">
            <v>29.73383175</v>
          </cell>
          <cell r="AU703">
            <v>2.5956485699999998</v>
          </cell>
          <cell r="AV703">
            <v>31.622</v>
          </cell>
          <cell r="AW703">
            <v>25.198162499999999</v>
          </cell>
          <cell r="AX703">
            <v>0</v>
          </cell>
          <cell r="AY703">
            <v>0.14200000000000002</v>
          </cell>
          <cell r="AZ703">
            <v>10.952999999999999</v>
          </cell>
          <cell r="BA703">
            <v>13.589999999999998</v>
          </cell>
          <cell r="BB703">
            <v>12.835000000000001</v>
          </cell>
          <cell r="BC703">
            <v>6.2319999999999993</v>
          </cell>
          <cell r="BD703">
            <v>7.8339999999999996</v>
          </cell>
          <cell r="BE703">
            <v>5.2341625000000001</v>
          </cell>
          <cell r="BF703">
            <v>-6.4238375000000012</v>
          </cell>
          <cell r="BG703" t="e">
            <v>#DIV/0!</v>
          </cell>
          <cell r="BH703">
            <v>0.97643117999999995</v>
          </cell>
          <cell r="BI703">
            <v>0</v>
          </cell>
          <cell r="BJ703">
            <v>45.189306000000002</v>
          </cell>
          <cell r="BK703">
            <v>29.873153930000001</v>
          </cell>
          <cell r="BL703">
            <v>8.5642300000000002</v>
          </cell>
          <cell r="BM703">
            <v>1.1540891799999999</v>
          </cell>
          <cell r="BN703">
            <v>11.6289</v>
          </cell>
          <cell r="BO703">
            <v>6.5313560000000006</v>
          </cell>
          <cell r="BP703">
            <v>14.323036666666665</v>
          </cell>
          <cell r="BQ703">
            <v>11.684181333333331</v>
          </cell>
          <cell r="BR703">
            <v>10.673139333333333</v>
          </cell>
          <cell r="BS703">
            <v>10.503527416666666</v>
          </cell>
          <cell r="BT703">
            <v>0.53245999999999993</v>
          </cell>
          <cell r="BU703">
            <v>-15.316152070000003</v>
          </cell>
          <cell r="BV703" t="e">
            <v>#DIV/0!</v>
          </cell>
          <cell r="BW703">
            <v>0</v>
          </cell>
          <cell r="BX703">
            <v>0</v>
          </cell>
        </row>
        <row r="704">
          <cell r="C704">
            <v>47</v>
          </cell>
          <cell r="D704">
            <v>1.388E-2</v>
          </cell>
          <cell r="E704">
            <v>0</v>
          </cell>
          <cell r="AO704">
            <v>1</v>
          </cell>
          <cell r="AP704" t="str">
            <v>Строительство, ТПиР ТП и ВЛЭП, КЛЭП не связанное с тех.присоединением</v>
          </cell>
          <cell r="AR704">
            <v>39.828579218599998</v>
          </cell>
          <cell r="AS704">
            <v>33.844887062599994</v>
          </cell>
          <cell r="AT704">
            <v>29.73383175</v>
          </cell>
          <cell r="AU704">
            <v>2.5956485699999998</v>
          </cell>
          <cell r="AV704">
            <v>31.622</v>
          </cell>
          <cell r="AW704">
            <v>25.198162499999999</v>
          </cell>
          <cell r="AX704">
            <v>0</v>
          </cell>
          <cell r="AY704">
            <v>0.14200000000000002</v>
          </cell>
          <cell r="AZ704">
            <v>10.952999999999999</v>
          </cell>
          <cell r="BA704">
            <v>13.589999999999998</v>
          </cell>
          <cell r="BB704">
            <v>12.835000000000001</v>
          </cell>
          <cell r="BC704">
            <v>6.2319999999999993</v>
          </cell>
          <cell r="BD704">
            <v>7.8339999999999996</v>
          </cell>
          <cell r="BE704">
            <v>5.2341625000000001</v>
          </cell>
          <cell r="BF704">
            <v>-6.4238375000000012</v>
          </cell>
          <cell r="BG704" t="e">
            <v>#DIV/0!</v>
          </cell>
          <cell r="BH704">
            <v>0.97643117999999995</v>
          </cell>
          <cell r="BI704">
            <v>0</v>
          </cell>
          <cell r="BJ704">
            <v>45.189306000000002</v>
          </cell>
          <cell r="BK704">
            <v>29.873153930000001</v>
          </cell>
          <cell r="BL704">
            <v>8.5642300000000002</v>
          </cell>
          <cell r="BM704">
            <v>1.1540891799999999</v>
          </cell>
          <cell r="BN704">
            <v>11.6289</v>
          </cell>
          <cell r="BO704">
            <v>6.5313560000000006</v>
          </cell>
          <cell r="BP704">
            <v>14.323036666666665</v>
          </cell>
          <cell r="BQ704">
            <v>11.684181333333331</v>
          </cell>
          <cell r="BR704">
            <v>10.673139333333333</v>
          </cell>
          <cell r="BS704">
            <v>10.503527416666666</v>
          </cell>
          <cell r="BT704">
            <v>0.53245999999999993</v>
          </cell>
          <cell r="BU704">
            <v>-15.316152070000003</v>
          </cell>
          <cell r="BV704" t="e">
            <v>#DIV/0!</v>
          </cell>
          <cell r="BW704">
            <v>0</v>
          </cell>
          <cell r="BX704">
            <v>0</v>
          </cell>
        </row>
        <row r="705">
          <cell r="D705">
            <v>0.50069412999999996</v>
          </cell>
          <cell r="E705">
            <v>1E-3</v>
          </cell>
          <cell r="AP705" t="str">
            <v xml:space="preserve">Техническое перевооружение и реконструкция, в.т.ч.: </v>
          </cell>
          <cell r="AR705">
            <v>27.6159592186</v>
          </cell>
          <cell r="AS705">
            <v>26.963541749999997</v>
          </cell>
          <cell r="AT705">
            <v>23.64975175</v>
          </cell>
          <cell r="AU705">
            <v>2.101</v>
          </cell>
          <cell r="AV705">
            <v>21.762999999999998</v>
          </cell>
          <cell r="AW705">
            <v>20.0421625</v>
          </cell>
          <cell r="AX705">
            <v>0</v>
          </cell>
          <cell r="AY705">
            <v>0.13600000000000001</v>
          </cell>
          <cell r="AZ705">
            <v>5.9530000000000003</v>
          </cell>
          <cell r="BA705">
            <v>10.406999999999998</v>
          </cell>
          <cell r="BB705">
            <v>7.976</v>
          </cell>
          <cell r="BC705">
            <v>4.2649999999999997</v>
          </cell>
          <cell r="BD705">
            <v>7.8339999999999996</v>
          </cell>
          <cell r="BE705">
            <v>5.2341625000000001</v>
          </cell>
          <cell r="BF705">
            <v>-1.7208375000000009</v>
          </cell>
          <cell r="BG705" t="e">
            <v>#DIV/0!</v>
          </cell>
          <cell r="BH705">
            <v>0</v>
          </cell>
          <cell r="BI705">
            <v>0</v>
          </cell>
          <cell r="BJ705">
            <v>33.555686000000001</v>
          </cell>
          <cell r="BK705">
            <v>23.11722275</v>
          </cell>
          <cell r="BL705">
            <v>8.5642300000000002</v>
          </cell>
          <cell r="BM705">
            <v>0.17130799999999999</v>
          </cell>
          <cell r="BN705">
            <v>5.3854806666666661</v>
          </cell>
          <cell r="BO705">
            <v>6.5313560000000006</v>
          </cell>
          <cell r="BP705">
            <v>10.270680666666665</v>
          </cell>
          <cell r="BQ705">
            <v>8.1160383333333321</v>
          </cell>
          <cell r="BR705">
            <v>9.3352946666666661</v>
          </cell>
          <cell r="BS705">
            <v>8.2985204166666655</v>
          </cell>
          <cell r="BT705">
            <v>0.53245999999999993</v>
          </cell>
          <cell r="BU705">
            <v>-10.438463250000002</v>
          </cell>
          <cell r="BV705" t="e">
            <v>#DIV/0!</v>
          </cell>
          <cell r="BW705">
            <v>0</v>
          </cell>
          <cell r="BX705">
            <v>0</v>
          </cell>
        </row>
        <row r="706">
          <cell r="C706">
            <v>77</v>
          </cell>
          <cell r="D706">
            <v>0</v>
          </cell>
          <cell r="E706">
            <v>0</v>
          </cell>
          <cell r="AP706" t="str">
            <v>ВЛ 1-20 кВ</v>
          </cell>
          <cell r="AR706">
            <v>25.802564020040002</v>
          </cell>
          <cell r="AS706">
            <v>25.342351749999999</v>
          </cell>
          <cell r="AT706">
            <v>22.230211749999999</v>
          </cell>
          <cell r="AU706">
            <v>1.976</v>
          </cell>
          <cell r="AV706">
            <v>20.350999999999999</v>
          </cell>
          <cell r="AW706">
            <v>18.8391625</v>
          </cell>
          <cell r="AX706">
            <v>0</v>
          </cell>
          <cell r="AY706">
            <v>0.13600000000000001</v>
          </cell>
          <cell r="AZ706">
            <v>4.5410000000000004</v>
          </cell>
          <cell r="BA706">
            <v>9.2039999999999988</v>
          </cell>
          <cell r="BB706">
            <v>7.976</v>
          </cell>
          <cell r="BC706">
            <v>4.2649999999999997</v>
          </cell>
          <cell r="BD706">
            <v>7.8339999999999996</v>
          </cell>
          <cell r="BE706">
            <v>5.2341625000000001</v>
          </cell>
          <cell r="BF706">
            <v>-1.5118375000000008</v>
          </cell>
          <cell r="BG706" t="e">
            <v>#DIV/0!</v>
          </cell>
          <cell r="BH706">
            <v>0</v>
          </cell>
          <cell r="BI706">
            <v>0</v>
          </cell>
          <cell r="BJ706">
            <v>31.889526000000004</v>
          </cell>
          <cell r="BK706">
            <v>22.230142749999999</v>
          </cell>
          <cell r="BL706">
            <v>8.5642300000000002</v>
          </cell>
          <cell r="BM706">
            <v>0.17130799999999999</v>
          </cell>
          <cell r="BN706">
            <v>4.1080913333333324</v>
          </cell>
          <cell r="BO706">
            <v>5.7880000000000003</v>
          </cell>
          <cell r="BP706">
            <v>9.8819099999999995</v>
          </cell>
          <cell r="BQ706">
            <v>7.9723143333333324</v>
          </cell>
          <cell r="BR706">
            <v>9.3352946666666661</v>
          </cell>
          <cell r="BS706">
            <v>8.2985204166666655</v>
          </cell>
          <cell r="BT706">
            <v>0</v>
          </cell>
          <cell r="BU706">
            <v>-9.6593832500000012</v>
          </cell>
          <cell r="BV706" t="e">
            <v>#DIV/0!</v>
          </cell>
          <cell r="BW706">
            <v>0</v>
          </cell>
          <cell r="BX706">
            <v>0</v>
          </cell>
        </row>
        <row r="707">
          <cell r="C707">
            <v>72</v>
          </cell>
          <cell r="D707">
            <v>0.17632391</v>
          </cell>
          <cell r="E707">
            <v>0</v>
          </cell>
          <cell r="AN707">
            <v>97</v>
          </cell>
          <cell r="AP707" t="str">
            <v xml:space="preserve">Реконструкция ВЛ-10 кВ Ф-122 от ПС 35/10 кВ «Марьинская» ( установка доп. МТП-160 кВА для разгрузки ТП-2004/122 в с. Марьинское Кировского района) </v>
          </cell>
          <cell r="AQ707" t="str">
            <v>СТФ</v>
          </cell>
          <cell r="AR707">
            <v>2.1393638006</v>
          </cell>
          <cell r="AS707">
            <v>1.8508199999999997</v>
          </cell>
          <cell r="AT707">
            <v>1.6024399999999999</v>
          </cell>
          <cell r="AU707">
            <v>0.156</v>
          </cell>
          <cell r="AV707">
            <v>1.677</v>
          </cell>
          <cell r="AW707">
            <v>1.3579999999999999</v>
          </cell>
          <cell r="AX707">
            <v>0</v>
          </cell>
          <cell r="AY707">
            <v>0.107</v>
          </cell>
          <cell r="AZ707">
            <v>1.677</v>
          </cell>
          <cell r="BA707">
            <v>1.2509999999999999</v>
          </cell>
          <cell r="BB707">
            <v>0</v>
          </cell>
          <cell r="BD707">
            <v>0</v>
          </cell>
          <cell r="BF707">
            <v>-0.31900000000000017</v>
          </cell>
          <cell r="BG707">
            <v>0.8097793679189027</v>
          </cell>
          <cell r="BJ707">
            <v>1.9788599999999996</v>
          </cell>
          <cell r="BK707">
            <v>1.6023709999999998</v>
          </cell>
          <cell r="BL707">
            <v>0</v>
          </cell>
          <cell r="BM707">
            <v>0.107</v>
          </cell>
          <cell r="BN707">
            <v>1.5171259999999998</v>
          </cell>
          <cell r="BP707">
            <v>0.46173399999999992</v>
          </cell>
          <cell r="BQ707">
            <v>1.4023709999999998</v>
          </cell>
          <cell r="BR707">
            <v>0</v>
          </cell>
          <cell r="BS707">
            <v>9.2999999999999999E-2</v>
          </cell>
          <cell r="BT707">
            <v>0</v>
          </cell>
          <cell r="BU707">
            <v>-0.37648899999999985</v>
          </cell>
          <cell r="BV707">
            <v>0.80974449935821635</v>
          </cell>
        </row>
        <row r="708">
          <cell r="C708">
            <v>74</v>
          </cell>
          <cell r="D708">
            <v>8.9532199999999996E-3</v>
          </cell>
          <cell r="E708">
            <v>0</v>
          </cell>
          <cell r="AN708">
            <v>98</v>
          </cell>
          <cell r="AP708" t="str">
            <v>Реконструкция ВЛ -10 кВ Ф-358 от ПС 35/10 кВ "Русская" (с установкой дополнительной МТП-100 кВА для разгрузки ТП-3367/358 и ТП-3368/358 в с.Уваровское Курского района)</v>
          </cell>
          <cell r="AQ708" t="str">
            <v>СТФ</v>
          </cell>
          <cell r="AR708">
            <v>0.76762046051999988</v>
          </cell>
          <cell r="AS708">
            <v>0.68505999999999989</v>
          </cell>
          <cell r="AT708">
            <v>0.56875999999999993</v>
          </cell>
          <cell r="AU708">
            <v>0.08</v>
          </cell>
          <cell r="AV708">
            <v>0.57099999999999995</v>
          </cell>
          <cell r="AW708">
            <v>0.48199999999999998</v>
          </cell>
          <cell r="AX708">
            <v>0</v>
          </cell>
          <cell r="AZ708">
            <v>0.57099999999999995</v>
          </cell>
          <cell r="BA708">
            <v>0.48199999999999998</v>
          </cell>
          <cell r="BB708">
            <v>0</v>
          </cell>
          <cell r="BD708">
            <v>0</v>
          </cell>
          <cell r="BF708">
            <v>-8.8999999999999968E-2</v>
          </cell>
          <cell r="BG708">
            <v>0.84413309982486873</v>
          </cell>
          <cell r="BJ708">
            <v>0.67378000000000005</v>
          </cell>
          <cell r="BK708">
            <v>0.56875999999999993</v>
          </cell>
          <cell r="BL708">
            <v>0</v>
          </cell>
          <cell r="BN708">
            <v>0.51656466666666667</v>
          </cell>
          <cell r="BP708">
            <v>0.15721533333333332</v>
          </cell>
          <cell r="BQ708">
            <v>0.56875999999999993</v>
          </cell>
          <cell r="BR708">
            <v>0</v>
          </cell>
          <cell r="BT708">
            <v>0</v>
          </cell>
          <cell r="BU708">
            <v>-0.10502000000000011</v>
          </cell>
          <cell r="BV708">
            <v>0.8441330998248685</v>
          </cell>
        </row>
        <row r="709">
          <cell r="C709">
            <v>78</v>
          </cell>
          <cell r="D709">
            <v>0</v>
          </cell>
          <cell r="E709">
            <v>0</v>
          </cell>
          <cell r="AN709">
            <v>99</v>
          </cell>
          <cell r="AP709" t="str">
            <v>Реконструкция ВЛ10 КВ Ф-196 от ПС "Лысогорская" (установка дополнительной МТП - 160 кВА для разгрузки ТП-1073/196 в ст. Лысогорской Георгиевского района)</v>
          </cell>
          <cell r="AQ709" t="str">
            <v>СТФ</v>
          </cell>
          <cell r="AS709">
            <v>0.72227847199999995</v>
          </cell>
          <cell r="AT709">
            <v>0.62787847200000002</v>
          </cell>
          <cell r="AU709">
            <v>0.08</v>
          </cell>
          <cell r="AV709">
            <v>0</v>
          </cell>
          <cell r="AW709">
            <v>0.53210040000000003</v>
          </cell>
          <cell r="BE709">
            <v>0.53210040000000003</v>
          </cell>
          <cell r="BF709">
            <v>0.53210040000000003</v>
          </cell>
          <cell r="BG709" t="e">
            <v>#DIV/0!</v>
          </cell>
          <cell r="BJ709">
            <v>0</v>
          </cell>
          <cell r="BK709">
            <v>0.62787847200000002</v>
          </cell>
          <cell r="BS709">
            <v>0.62787847200000002</v>
          </cell>
          <cell r="BT709">
            <v>0</v>
          </cell>
          <cell r="BU709">
            <v>0.62787847200000002</v>
          </cell>
          <cell r="BV709" t="e">
            <v>#DIV/0!</v>
          </cell>
        </row>
        <row r="710">
          <cell r="C710">
            <v>75</v>
          </cell>
          <cell r="D710">
            <v>0.31541699999999995</v>
          </cell>
          <cell r="E710">
            <v>1E-3</v>
          </cell>
          <cell r="AN710">
            <v>100</v>
          </cell>
          <cell r="AP710" t="str">
            <v xml:space="preserve">Реконструкция ВЛ 10 кВ Ф-296 ПС 35/10 кВ «Курская-II» (установка дополнительной МТП-160 кВА в с. Эдиссия Курского района) </v>
          </cell>
          <cell r="AQ710" t="str">
            <v>СТФ</v>
          </cell>
          <cell r="AS710">
            <v>1.0366779079999999</v>
          </cell>
          <cell r="AT710">
            <v>0.87147790799999991</v>
          </cell>
          <cell r="AU710">
            <v>0.14000000000000001</v>
          </cell>
          <cell r="AV710">
            <v>0</v>
          </cell>
          <cell r="AW710">
            <v>0.73854059999999999</v>
          </cell>
          <cell r="BE710">
            <v>0.73854059999999999</v>
          </cell>
          <cell r="BF710">
            <v>0.73854059999999999</v>
          </cell>
          <cell r="BG710" t="e">
            <v>#DIV/0!</v>
          </cell>
          <cell r="BJ710">
            <v>0</v>
          </cell>
          <cell r="BK710">
            <v>0.87147790799999991</v>
          </cell>
          <cell r="BS710">
            <v>0.87147790799999991</v>
          </cell>
          <cell r="BT710">
            <v>0</v>
          </cell>
          <cell r="BU710">
            <v>0.87147790799999991</v>
          </cell>
          <cell r="BV710" t="e">
            <v>#DIV/0!</v>
          </cell>
        </row>
        <row r="711">
          <cell r="C711">
            <v>340</v>
          </cell>
          <cell r="D711">
            <v>0</v>
          </cell>
          <cell r="E711">
            <v>0</v>
          </cell>
          <cell r="AN711">
            <v>101</v>
          </cell>
          <cell r="AP711" t="str">
            <v xml:space="preserve">Реконструкция ВЛ-10 Ф-131от ПС 35/10 кВ «Подгорненская»   (установка дополнительной МТП -160 кВА для разгрузки  ТП-1263/131  в ст. Александрийской  Георгиевского района) </v>
          </cell>
          <cell r="AQ711" t="str">
            <v>СТФ</v>
          </cell>
          <cell r="AS711">
            <v>0.66223098599999997</v>
          </cell>
          <cell r="AT711">
            <v>0.53243098600000005</v>
          </cell>
          <cell r="AU711">
            <v>0.11</v>
          </cell>
          <cell r="AV711">
            <v>0</v>
          </cell>
          <cell r="AW711">
            <v>0.45121270000000002</v>
          </cell>
          <cell r="BE711">
            <v>0.45121270000000002</v>
          </cell>
          <cell r="BF711">
            <v>0.45121270000000002</v>
          </cell>
          <cell r="BG711" t="e">
            <v>#DIV/0!</v>
          </cell>
          <cell r="BJ711">
            <v>0</v>
          </cell>
          <cell r="BK711">
            <v>0.53243098600000005</v>
          </cell>
          <cell r="BS711">
            <v>0.53243098600000005</v>
          </cell>
          <cell r="BT711">
            <v>0</v>
          </cell>
          <cell r="BU711">
            <v>0.53243098600000005</v>
          </cell>
          <cell r="BV711" t="e">
            <v>#DIV/0!</v>
          </cell>
        </row>
        <row r="712">
          <cell r="C712">
            <v>81</v>
          </cell>
          <cell r="D712">
            <v>0</v>
          </cell>
          <cell r="E712">
            <v>0</v>
          </cell>
          <cell r="AN712">
            <v>102</v>
          </cell>
          <cell r="AP712" t="str">
            <v>Реконструкция ВЛ-10кВ.  Ф-474 от ПС 110/10 кВ «Кировская»  (установка дополнительной   МТП -160 кВА  для разгрузки ТП-2131/474 и  ф-1 от ТП-2159/473 в ст. Зольская Кировского района)</v>
          </cell>
          <cell r="AQ712" t="str">
            <v>СТФ</v>
          </cell>
          <cell r="AS712">
            <v>1.2086843839999999</v>
          </cell>
          <cell r="AT712">
            <v>1.078884384</v>
          </cell>
          <cell r="AU712">
            <v>0.11</v>
          </cell>
          <cell r="AV712">
            <v>0</v>
          </cell>
          <cell r="AW712">
            <v>0.91430880000000003</v>
          </cell>
          <cell r="BE712">
            <v>0.91430880000000003</v>
          </cell>
          <cell r="BF712">
            <v>0.91430880000000003</v>
          </cell>
          <cell r="BG712" t="e">
            <v>#DIV/0!</v>
          </cell>
          <cell r="BJ712">
            <v>0</v>
          </cell>
          <cell r="BK712">
            <v>1.078884384</v>
          </cell>
          <cell r="BS712">
            <v>1.078884384</v>
          </cell>
          <cell r="BT712">
            <v>0</v>
          </cell>
          <cell r="BU712">
            <v>1.078884384</v>
          </cell>
          <cell r="BV712" t="e">
            <v>#DIV/0!</v>
          </cell>
        </row>
        <row r="713">
          <cell r="C713">
            <v>80</v>
          </cell>
          <cell r="D713">
            <v>0</v>
          </cell>
          <cell r="E713">
            <v>0</v>
          </cell>
          <cell r="AN713">
            <v>103</v>
          </cell>
          <cell r="AP713" t="str">
            <v>Реконструкция ВЛ-10 кВ и КТП взамен двухцепного участка Л-603 / Л-132</v>
          </cell>
          <cell r="AQ713" t="str">
            <v>СТФ</v>
          </cell>
          <cell r="AR713">
            <v>2.242</v>
          </cell>
          <cell r="AS713">
            <v>2.15557</v>
          </cell>
          <cell r="AT713">
            <v>2.0827</v>
          </cell>
          <cell r="AU713">
            <v>0</v>
          </cell>
          <cell r="AV713">
            <v>1.9</v>
          </cell>
          <cell r="AW713">
            <v>1.7649999999999999</v>
          </cell>
          <cell r="AX713">
            <v>0</v>
          </cell>
          <cell r="AZ713">
            <v>0</v>
          </cell>
          <cell r="BB713">
            <v>1.9</v>
          </cell>
          <cell r="BC713">
            <v>1.7649999999999999</v>
          </cell>
          <cell r="BD713">
            <v>0</v>
          </cell>
          <cell r="BF713">
            <v>-0.13500000000000001</v>
          </cell>
          <cell r="BG713">
            <v>0.92894736842105263</v>
          </cell>
          <cell r="BJ713">
            <v>2.242</v>
          </cell>
          <cell r="BK713">
            <v>2.0827</v>
          </cell>
          <cell r="BL713">
            <v>0</v>
          </cell>
          <cell r="BN713">
            <v>0</v>
          </cell>
          <cell r="BP713">
            <v>1.7188666666666668</v>
          </cell>
          <cell r="BQ713">
            <v>1.5967366666666667</v>
          </cell>
          <cell r="BR713">
            <v>0.52313333333333334</v>
          </cell>
          <cell r="BS713">
            <v>0.4859633333333333</v>
          </cell>
          <cell r="BT713">
            <v>0</v>
          </cell>
          <cell r="BU713">
            <v>-0.1593</v>
          </cell>
          <cell r="BV713">
            <v>0.92894736842105263</v>
          </cell>
        </row>
        <row r="714">
          <cell r="C714">
            <v>76</v>
          </cell>
          <cell r="D714">
            <v>0</v>
          </cell>
          <cell r="E714">
            <v>0</v>
          </cell>
          <cell r="AN714">
            <v>104</v>
          </cell>
          <cell r="AP714" t="str">
            <v>Реконструкция ВЛ-10 кВ Ф-282 от ПС "Московская" Изобильненского района (установка доп. ТП  для разгрузки ТП-3/282 , строительство ВЛ-10 кВ (0,1 км), для подключения новой ТП, строительство ВЛ-0,4 кВ (0,4 км), для разделения н/в Ф на более короткие участки</v>
          </cell>
          <cell r="AQ714" t="str">
            <v>СТФ</v>
          </cell>
          <cell r="AR714">
            <v>3.0515851497999997</v>
          </cell>
          <cell r="AS714">
            <v>2.8051199999999996</v>
          </cell>
          <cell r="AT714">
            <v>2.4661999999999997</v>
          </cell>
          <cell r="AU714">
            <v>0.21</v>
          </cell>
          <cell r="AV714">
            <v>2.3759999999999999</v>
          </cell>
          <cell r="AW714">
            <v>2.09</v>
          </cell>
          <cell r="AX714">
            <v>0</v>
          </cell>
          <cell r="AZ714">
            <v>0</v>
          </cell>
          <cell r="BA714">
            <v>2.09</v>
          </cell>
          <cell r="BB714">
            <v>2.3759999999999999</v>
          </cell>
          <cell r="BD714">
            <v>0</v>
          </cell>
          <cell r="BF714">
            <v>-0.28600000000000003</v>
          </cell>
          <cell r="BG714">
            <v>0.87962962962962965</v>
          </cell>
          <cell r="BJ714">
            <v>2.8036799999999999</v>
          </cell>
          <cell r="BK714">
            <v>2.4661999999999997</v>
          </cell>
          <cell r="BL714">
            <v>0</v>
          </cell>
          <cell r="BN714">
            <v>0</v>
          </cell>
          <cell r="BO714">
            <v>2.14</v>
          </cell>
          <cell r="BP714">
            <v>2.1494879999999998</v>
          </cell>
          <cell r="BQ714">
            <v>0.3261999999999996</v>
          </cell>
          <cell r="BR714">
            <v>0.65419199999999988</v>
          </cell>
          <cell r="BT714">
            <v>0</v>
          </cell>
          <cell r="BU714">
            <v>-0.33748000000000022</v>
          </cell>
          <cell r="BV714">
            <v>0.87962962962962954</v>
          </cell>
        </row>
        <row r="715">
          <cell r="C715">
            <v>79</v>
          </cell>
          <cell r="D715">
            <v>0</v>
          </cell>
          <cell r="E715">
            <v>0</v>
          </cell>
          <cell r="AN715">
            <v>105</v>
          </cell>
          <cell r="AP715" t="str">
            <v>Реконструкция  ВЛ-10 кВ Ф-242 ПС "Орловская"  Буденновского района (установка дополнительной МТП в с. Орловка для разгрузки существующей ВЛ-0,4 кВ от ТП-15/242)</v>
          </cell>
          <cell r="AQ715" t="str">
            <v>СТФ</v>
          </cell>
          <cell r="AR715">
            <v>3.1067042902799997</v>
          </cell>
          <cell r="AS715">
            <v>2.8892599999999997</v>
          </cell>
          <cell r="AT715">
            <v>2.4001199999999998</v>
          </cell>
          <cell r="AU715">
            <v>0.34</v>
          </cell>
          <cell r="AV715">
            <v>2.2930000000000001</v>
          </cell>
          <cell r="AW715">
            <v>2.0339999999999998</v>
          </cell>
          <cell r="AX715">
            <v>0</v>
          </cell>
          <cell r="AZ715">
            <v>2.2930000000000001</v>
          </cell>
          <cell r="BA715">
            <v>2.0339999999999998</v>
          </cell>
          <cell r="BB715">
            <v>0</v>
          </cell>
          <cell r="BD715">
            <v>0</v>
          </cell>
          <cell r="BF715">
            <v>-0.25900000000000034</v>
          </cell>
          <cell r="BG715">
            <v>0.8870475359790666</v>
          </cell>
          <cell r="BJ715">
            <v>2.7057399999999996</v>
          </cell>
          <cell r="BK715">
            <v>2.4001199999999998</v>
          </cell>
          <cell r="BL715">
            <v>0</v>
          </cell>
          <cell r="BN715">
            <v>2.0744006666666666</v>
          </cell>
          <cell r="BP715">
            <v>0.63133933333333325</v>
          </cell>
          <cell r="BQ715">
            <v>2.4001199999999998</v>
          </cell>
          <cell r="BR715">
            <v>0</v>
          </cell>
          <cell r="BT715">
            <v>0</v>
          </cell>
          <cell r="BU715">
            <v>-0.30561999999999978</v>
          </cell>
          <cell r="BV715">
            <v>0.88704753597906683</v>
          </cell>
        </row>
        <row r="716">
          <cell r="D716">
            <v>0</v>
          </cell>
          <cell r="E716">
            <v>0</v>
          </cell>
          <cell r="AN716">
            <v>106</v>
          </cell>
          <cell r="AP716" t="str">
            <v xml:space="preserve">Реконструкция ВЛ-10кВ Ф-782 от ПС 110/10 кВ "Овощи" Туркменского района (установка дополнительного МТП для разгрузки ТП-8/782 с реконструкцией ВЛ-0.4 кВ переключаемых на новое ТП в с.Овощи Туркменского района) </v>
          </cell>
          <cell r="AQ716" t="str">
            <v>СТФ</v>
          </cell>
          <cell r="AR716">
            <v>5.05529031884</v>
          </cell>
          <cell r="AS716">
            <v>4.6274899999999999</v>
          </cell>
          <cell r="AT716">
            <v>3.9494599999999997</v>
          </cell>
          <cell r="AU716">
            <v>0.45</v>
          </cell>
          <cell r="AV716">
            <v>3.8340000000000001</v>
          </cell>
          <cell r="AW716">
            <v>3.347</v>
          </cell>
          <cell r="AX716">
            <v>0</v>
          </cell>
          <cell r="AZ716">
            <v>0</v>
          </cell>
          <cell r="BA716">
            <v>3.347</v>
          </cell>
          <cell r="BB716">
            <v>0</v>
          </cell>
          <cell r="BD716">
            <v>3.8340000000000001</v>
          </cell>
          <cell r="BF716">
            <v>-0.4870000000000001</v>
          </cell>
          <cell r="BG716">
            <v>0.87297861241523211</v>
          </cell>
          <cell r="BJ716">
            <v>3.8352360000000001</v>
          </cell>
          <cell r="BK716">
            <v>3.9494599999999997</v>
          </cell>
          <cell r="BL716">
            <v>0</v>
          </cell>
          <cell r="BN716">
            <v>0</v>
          </cell>
          <cell r="BO716">
            <v>3.6480000000000001</v>
          </cell>
          <cell r="BP716">
            <v>0</v>
          </cell>
          <cell r="BQ716">
            <v>0.30145999999999962</v>
          </cell>
          <cell r="BR716">
            <v>3.8352360000000001</v>
          </cell>
          <cell r="BT716">
            <v>0</v>
          </cell>
          <cell r="BU716">
            <v>0.11422399999999966</v>
          </cell>
          <cell r="BV716">
            <v>1.0297827825979939</v>
          </cell>
        </row>
        <row r="717">
          <cell r="D717">
            <v>0</v>
          </cell>
          <cell r="E717">
            <v>0</v>
          </cell>
          <cell r="AN717">
            <v>107</v>
          </cell>
          <cell r="AP717" t="str">
            <v>Реконструкция электросетей 6 кВ (Ф-601) от ПС Овощевод   в г. Минеральные Воды 3-ая очередь</v>
          </cell>
          <cell r="AQ717" t="str">
            <v>СТФ</v>
          </cell>
          <cell r="AR717">
            <v>9.44</v>
          </cell>
          <cell r="AS717">
            <v>6.6991599999999991</v>
          </cell>
          <cell r="AT717">
            <v>6.0498599999999998</v>
          </cell>
          <cell r="AU717">
            <v>0.3</v>
          </cell>
          <cell r="AV717">
            <v>7.7</v>
          </cell>
          <cell r="AW717">
            <v>5.1269999999999998</v>
          </cell>
          <cell r="AX717">
            <v>0</v>
          </cell>
          <cell r="AY717">
            <v>2.9000000000000001E-2</v>
          </cell>
          <cell r="AZ717">
            <v>0</v>
          </cell>
          <cell r="BB717">
            <v>3.7</v>
          </cell>
          <cell r="BC717">
            <v>2.5</v>
          </cell>
          <cell r="BD717">
            <v>4</v>
          </cell>
          <cell r="BE717">
            <v>2.5979999999999999</v>
          </cell>
          <cell r="BF717">
            <v>-2.5730000000000004</v>
          </cell>
          <cell r="BG717">
            <v>0.66584415584415579</v>
          </cell>
          <cell r="BJ717">
            <v>9.0860000000000003</v>
          </cell>
          <cell r="BK717">
            <v>6.0498599999999998</v>
          </cell>
          <cell r="BL717">
            <v>0</v>
          </cell>
          <cell r="BM717">
            <v>6.430799999999999E-2</v>
          </cell>
          <cell r="BN717">
            <v>0</v>
          </cell>
          <cell r="BP717">
            <v>4.7632666666666665</v>
          </cell>
          <cell r="BQ717">
            <v>1.3766666666666667</v>
          </cell>
          <cell r="BR717">
            <v>4.3227333333333338</v>
          </cell>
          <cell r="BS717">
            <v>4.6088853333333333</v>
          </cell>
          <cell r="BT717">
            <v>0</v>
          </cell>
          <cell r="BU717">
            <v>-3.0361400000000005</v>
          </cell>
          <cell r="BV717">
            <v>0.66584415584415579</v>
          </cell>
        </row>
        <row r="718">
          <cell r="D718">
            <v>0</v>
          </cell>
          <cell r="E718">
            <v>0</v>
          </cell>
          <cell r="AN718">
            <v>108</v>
          </cell>
          <cell r="AP718" t="str">
            <v>Реконструкция  (разукрупнение) электросетей 6 кВ (Ф-601) от ПС Овощевод   в г. Минеральные Воды (установка линейной ячейки в РУ-6 кВ ПС Овощевод, строительство новой ВЛ 10 кВ от ПС Овощевод- 3,8 км, реконструкция ВЛ 6 кВ Ф-601-2,6 км)</v>
          </cell>
          <cell r="AQ718" t="str">
            <v>СТФ</v>
          </cell>
          <cell r="AV718">
            <v>0</v>
          </cell>
          <cell r="AW718">
            <v>0</v>
          </cell>
          <cell r="BF718">
            <v>0</v>
          </cell>
          <cell r="BG718" t="e">
            <v>#DIV/0!</v>
          </cell>
          <cell r="BJ718">
            <v>8.5642300000000002</v>
          </cell>
          <cell r="BK718">
            <v>0</v>
          </cell>
          <cell r="BL718">
            <v>8.5642300000000002</v>
          </cell>
          <cell r="BN718">
            <v>0</v>
          </cell>
          <cell r="BP718">
            <v>0</v>
          </cell>
          <cell r="BR718">
            <v>0</v>
          </cell>
          <cell r="BU718">
            <v>-8.5642300000000002</v>
          </cell>
          <cell r="BV718">
            <v>0</v>
          </cell>
        </row>
        <row r="719">
          <cell r="D719">
            <v>0</v>
          </cell>
          <cell r="E719">
            <v>0</v>
          </cell>
        </row>
        <row r="720">
          <cell r="D720">
            <v>0</v>
          </cell>
          <cell r="E720">
            <v>0</v>
          </cell>
          <cell r="AP720" t="str">
            <v>ВЛ 0.4 кВ</v>
          </cell>
          <cell r="AR720">
            <v>1.8133951985599999</v>
          </cell>
          <cell r="AS720">
            <v>1.6211899999999999</v>
          </cell>
          <cell r="AT720">
            <v>1.41954</v>
          </cell>
          <cell r="AU720">
            <v>0.125</v>
          </cell>
          <cell r="AV720">
            <v>1.4119999999999999</v>
          </cell>
          <cell r="AW720">
            <v>1.2030000000000001</v>
          </cell>
          <cell r="AX720">
            <v>0</v>
          </cell>
          <cell r="AY720">
            <v>0</v>
          </cell>
          <cell r="AZ720">
            <v>1.4119999999999999</v>
          </cell>
          <cell r="BA720">
            <v>1.2030000000000001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-0.20899999999999996</v>
          </cell>
          <cell r="BG720">
            <v>1.6971771626087748</v>
          </cell>
          <cell r="BH720">
            <v>0</v>
          </cell>
          <cell r="BI720">
            <v>0</v>
          </cell>
          <cell r="BJ720">
            <v>1.6661599999999996</v>
          </cell>
          <cell r="BK720">
            <v>0.88707999999999998</v>
          </cell>
          <cell r="BL720">
            <v>0</v>
          </cell>
          <cell r="BM720">
            <v>0</v>
          </cell>
          <cell r="BN720">
            <v>1.2773893333333333</v>
          </cell>
          <cell r="BO720">
            <v>0.74335600000000002</v>
          </cell>
          <cell r="BP720">
            <v>0.3887706666666666</v>
          </cell>
          <cell r="BQ720">
            <v>0.14372399999999996</v>
          </cell>
          <cell r="BR720">
            <v>0</v>
          </cell>
          <cell r="BS720">
            <v>0</v>
          </cell>
          <cell r="BT720">
            <v>0.53245999999999993</v>
          </cell>
          <cell r="BU720">
            <v>-0.77907999999999977</v>
          </cell>
          <cell r="BV720">
            <v>1.010170601563612</v>
          </cell>
          <cell r="BW720">
            <v>0</v>
          </cell>
          <cell r="BX720">
            <v>0</v>
          </cell>
        </row>
        <row r="721">
          <cell r="D721">
            <v>14.706450999999998</v>
          </cell>
          <cell r="E721">
            <v>120.170328</v>
          </cell>
          <cell r="AN721">
            <v>109</v>
          </cell>
          <cell r="AP721" t="str">
            <v>Реконструкция ВЛ-0,4 кВ. Ф-2 от ТП-2047/121 в ст. Марьинская Кировского района</v>
          </cell>
          <cell r="AQ721" t="str">
            <v>СТФ</v>
          </cell>
          <cell r="AR721">
            <v>0.83779999999999988</v>
          </cell>
          <cell r="AS721">
            <v>0.71739999999999993</v>
          </cell>
          <cell r="AT721">
            <v>0.61595999999999995</v>
          </cell>
          <cell r="AU721">
            <v>6.5000000000000002E-2</v>
          </cell>
          <cell r="AV721">
            <v>0.64500000000000002</v>
          </cell>
          <cell r="AW721">
            <v>0.52200000000000002</v>
          </cell>
          <cell r="AX721">
            <v>0</v>
          </cell>
          <cell r="AZ721">
            <v>0.64500000000000002</v>
          </cell>
          <cell r="BA721">
            <v>0.52200000000000002</v>
          </cell>
          <cell r="BB721">
            <v>0</v>
          </cell>
          <cell r="BD721">
            <v>0</v>
          </cell>
          <cell r="BF721">
            <v>-0.123</v>
          </cell>
          <cell r="BG721">
            <v>0.80930232558139537</v>
          </cell>
          <cell r="BJ721">
            <v>0.76109999999999978</v>
          </cell>
          <cell r="BK721">
            <v>0.14372399999999996</v>
          </cell>
          <cell r="BL721">
            <v>0</v>
          </cell>
          <cell r="BN721">
            <v>0.58350999999999986</v>
          </cell>
          <cell r="BP721">
            <v>0.17758999999999994</v>
          </cell>
          <cell r="BQ721">
            <v>0.14372399999999996</v>
          </cell>
          <cell r="BR721">
            <v>0</v>
          </cell>
          <cell r="BT721">
            <v>0.47223599999999999</v>
          </cell>
          <cell r="BU721">
            <v>-0.61737599999999981</v>
          </cell>
          <cell r="BV721">
            <v>0.18883720930232559</v>
          </cell>
        </row>
        <row r="722">
          <cell r="D722">
            <v>14.706450999999998</v>
          </cell>
          <cell r="E722">
            <v>118.93891799999999</v>
          </cell>
          <cell r="AN722">
            <v>110</v>
          </cell>
          <cell r="AP722" t="str">
            <v>Реконструкция  ВЛ-0.4 кВ Ф-2 от КТП-12/782  в с. Овощи Туркменского района (замена опор, провода на СИП, ответвлений к зданиям)</v>
          </cell>
          <cell r="AQ722" t="str">
            <v>СТФ</v>
          </cell>
          <cell r="AR722">
            <v>0.97559519855999988</v>
          </cell>
          <cell r="AS722">
            <v>0.90379000000000009</v>
          </cell>
          <cell r="AT722">
            <v>0.80357999999999996</v>
          </cell>
          <cell r="AU722">
            <v>0.06</v>
          </cell>
          <cell r="AV722">
            <v>0.76700000000000002</v>
          </cell>
          <cell r="AW722">
            <v>0.68100000000000005</v>
          </cell>
          <cell r="AX722">
            <v>0</v>
          </cell>
          <cell r="AZ722">
            <v>0.76700000000000002</v>
          </cell>
          <cell r="BA722">
            <v>0.68100000000000005</v>
          </cell>
          <cell r="BB722">
            <v>0</v>
          </cell>
          <cell r="BD722">
            <v>0</v>
          </cell>
          <cell r="BF722">
            <v>-8.5999999999999965E-2</v>
          </cell>
          <cell r="BG722">
            <v>0.88787483702737946</v>
          </cell>
          <cell r="BJ722">
            <v>0.90505999999999998</v>
          </cell>
          <cell r="BK722">
            <v>0.74335600000000002</v>
          </cell>
          <cell r="BL722">
            <v>0</v>
          </cell>
          <cell r="BN722">
            <v>0.69387933333333329</v>
          </cell>
          <cell r="BO722">
            <v>0.74335600000000002</v>
          </cell>
          <cell r="BP722">
            <v>0.21118066666666663</v>
          </cell>
          <cell r="BR722">
            <v>0</v>
          </cell>
          <cell r="BT722">
            <v>6.0223999999999944E-2</v>
          </cell>
          <cell r="BU722">
            <v>-0.16170399999999996</v>
          </cell>
          <cell r="BV722">
            <v>0.82133339226128654</v>
          </cell>
        </row>
        <row r="723">
          <cell r="C723">
            <v>1</v>
          </cell>
          <cell r="D723">
            <v>0.46880699999999997</v>
          </cell>
          <cell r="E723">
            <v>8.5498600000000007</v>
          </cell>
          <cell r="AP723" t="str">
            <v>ТП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</row>
        <row r="724">
          <cell r="C724">
            <v>5</v>
          </cell>
          <cell r="D724">
            <v>0</v>
          </cell>
          <cell r="E724">
            <v>-1.8222119999999999</v>
          </cell>
        </row>
        <row r="725">
          <cell r="C725">
            <v>82</v>
          </cell>
          <cell r="D725">
            <v>7.9733140000000002</v>
          </cell>
          <cell r="E725">
            <v>13.558999999999999</v>
          </cell>
          <cell r="AP725" t="str">
            <v>Новое строительство и расширение, в.т.ч.:</v>
          </cell>
          <cell r="AR725">
            <v>12.212620000000001</v>
          </cell>
          <cell r="AS725">
            <v>6.8813453125999997</v>
          </cell>
          <cell r="AT725">
            <v>6.0840799999999993</v>
          </cell>
          <cell r="AU725">
            <v>0.49464857000000001</v>
          </cell>
          <cell r="AV725">
            <v>9.859</v>
          </cell>
          <cell r="AW725">
            <v>5.1559999999999997</v>
          </cell>
          <cell r="AX725">
            <v>0</v>
          </cell>
          <cell r="AY725">
            <v>6.0000000000000001E-3</v>
          </cell>
          <cell r="AZ725">
            <v>5</v>
          </cell>
          <cell r="BA725">
            <v>3.1829999999999998</v>
          </cell>
          <cell r="BB725">
            <v>4.859</v>
          </cell>
          <cell r="BC725">
            <v>1.9669999999999999</v>
          </cell>
          <cell r="BD725">
            <v>0</v>
          </cell>
          <cell r="BE725">
            <v>0</v>
          </cell>
          <cell r="BF725">
            <v>-4.7030000000000003</v>
          </cell>
          <cell r="BG725" t="e">
            <v>#DIV/0!</v>
          </cell>
          <cell r="BH725">
            <v>0.97643117999999995</v>
          </cell>
          <cell r="BI725">
            <v>0</v>
          </cell>
          <cell r="BJ725">
            <v>11.633620000000001</v>
          </cell>
          <cell r="BK725">
            <v>6.7559311799999993</v>
          </cell>
          <cell r="BL725">
            <v>0</v>
          </cell>
          <cell r="BM725">
            <v>0.98278118000000003</v>
          </cell>
          <cell r="BN725">
            <v>6.2434193333333337</v>
          </cell>
          <cell r="BO725">
            <v>0</v>
          </cell>
          <cell r="BP725">
            <v>4.0523559999999996</v>
          </cell>
          <cell r="BQ725">
            <v>3.5681429999999992</v>
          </cell>
          <cell r="BR725">
            <v>1.3378446666666666</v>
          </cell>
          <cell r="BS725">
            <v>2.2050069999999997</v>
          </cell>
          <cell r="BT725">
            <v>0</v>
          </cell>
          <cell r="BU725">
            <v>-4.8776888200000013</v>
          </cell>
          <cell r="BV725" t="e">
            <v>#DIV/0!</v>
          </cell>
          <cell r="BW725">
            <v>0</v>
          </cell>
          <cell r="BX725">
            <v>0</v>
          </cell>
        </row>
        <row r="726">
          <cell r="C726">
            <v>2</v>
          </cell>
          <cell r="D726">
            <v>0.82516</v>
          </cell>
          <cell r="E726">
            <v>44.216819999999998</v>
          </cell>
          <cell r="AP726" t="str">
            <v>ВЛ 1-20 кВ</v>
          </cell>
          <cell r="AR726">
            <v>12.212620000000001</v>
          </cell>
          <cell r="AS726">
            <v>6.8813453125999997</v>
          </cell>
          <cell r="AT726">
            <v>6.0840799999999993</v>
          </cell>
          <cell r="AU726">
            <v>0.49464857000000001</v>
          </cell>
          <cell r="AV726">
            <v>9.859</v>
          </cell>
          <cell r="AW726">
            <v>5.1559999999999997</v>
          </cell>
          <cell r="AX726">
            <v>0</v>
          </cell>
          <cell r="AY726">
            <v>6.0000000000000001E-3</v>
          </cell>
          <cell r="AZ726">
            <v>5</v>
          </cell>
          <cell r="BA726">
            <v>3.1829999999999998</v>
          </cell>
          <cell r="BB726">
            <v>4.859</v>
          </cell>
          <cell r="BC726">
            <v>1.9669999999999999</v>
          </cell>
          <cell r="BD726">
            <v>0</v>
          </cell>
          <cell r="BE726">
            <v>0</v>
          </cell>
          <cell r="BF726">
            <v>-4.7030000000000003</v>
          </cell>
          <cell r="BG726" t="e">
            <v>#DIV/0!</v>
          </cell>
          <cell r="BH726">
            <v>0.97643117999999995</v>
          </cell>
          <cell r="BI726">
            <v>0</v>
          </cell>
          <cell r="BJ726">
            <v>11.633620000000001</v>
          </cell>
          <cell r="BK726">
            <v>6.7559311799999993</v>
          </cell>
          <cell r="BL726">
            <v>0</v>
          </cell>
          <cell r="BM726">
            <v>0.98278118000000003</v>
          </cell>
          <cell r="BN726">
            <v>6.2434193333333337</v>
          </cell>
          <cell r="BO726">
            <v>0</v>
          </cell>
          <cell r="BP726">
            <v>4.0523559999999996</v>
          </cell>
          <cell r="BQ726">
            <v>3.5681429999999992</v>
          </cell>
          <cell r="BR726">
            <v>1.3378446666666666</v>
          </cell>
          <cell r="BS726">
            <v>2.2050069999999997</v>
          </cell>
          <cell r="BT726">
            <v>0</v>
          </cell>
          <cell r="BU726">
            <v>-4.8776888200000013</v>
          </cell>
          <cell r="BV726" t="e">
            <v>#DIV/0!</v>
          </cell>
          <cell r="BW726">
            <v>0</v>
          </cell>
          <cell r="BX726">
            <v>0</v>
          </cell>
        </row>
        <row r="727">
          <cell r="C727">
            <v>83</v>
          </cell>
          <cell r="D727">
            <v>0.86848999999999998</v>
          </cell>
          <cell r="E727">
            <v>0.32094</v>
          </cell>
          <cell r="AN727">
            <v>111</v>
          </cell>
          <cell r="AP727" t="str">
            <v>Строительство электрических сетей 10 кВ в п. Энергетик г.Пятигорска для резервирования электроснабжения административного здания ОАО "МРСК СК"</v>
          </cell>
          <cell r="AQ727" t="str">
            <v>СТФ</v>
          </cell>
          <cell r="AR727">
            <v>12.212620000000001</v>
          </cell>
          <cell r="AS727">
            <v>6.8813453125999997</v>
          </cell>
          <cell r="AT727">
            <v>6.0840799999999993</v>
          </cell>
          <cell r="AU727">
            <v>0.49464857000000001</v>
          </cell>
          <cell r="AV727">
            <v>9.859</v>
          </cell>
          <cell r="AW727">
            <v>5.1559999999999997</v>
          </cell>
          <cell r="AX727">
            <v>0</v>
          </cell>
          <cell r="AY727">
            <v>6.0000000000000001E-3</v>
          </cell>
          <cell r="AZ727">
            <v>5</v>
          </cell>
          <cell r="BA727">
            <v>3.1829999999999998</v>
          </cell>
          <cell r="BB727">
            <v>4.859</v>
          </cell>
          <cell r="BC727">
            <v>1.9669999999999999</v>
          </cell>
          <cell r="BD727">
            <v>0</v>
          </cell>
          <cell r="BF727">
            <v>-4.7030000000000003</v>
          </cell>
          <cell r="BG727">
            <v>0.52297393244750989</v>
          </cell>
          <cell r="BJ727">
            <v>11.633620000000001</v>
          </cell>
          <cell r="BK727">
            <v>5.7794999999999987</v>
          </cell>
          <cell r="BL727">
            <v>0</v>
          </cell>
          <cell r="BM727">
            <v>6.3499999999999997E-3</v>
          </cell>
          <cell r="BN727">
            <v>6.2434193333333337</v>
          </cell>
          <cell r="BP727">
            <v>4.0523559999999996</v>
          </cell>
          <cell r="BQ727">
            <v>3.5681429999999992</v>
          </cell>
          <cell r="BR727">
            <v>1.3378446666666666</v>
          </cell>
          <cell r="BS727">
            <v>2.2050069999999997</v>
          </cell>
          <cell r="BT727">
            <v>0</v>
          </cell>
          <cell r="BU727">
            <v>-5.8541200000000018</v>
          </cell>
          <cell r="BV727">
            <v>0.49679291570465584</v>
          </cell>
        </row>
        <row r="728">
          <cell r="C728">
            <v>84</v>
          </cell>
          <cell r="D728">
            <v>3.9906209999999995</v>
          </cell>
          <cell r="E728">
            <v>18.052409999999998</v>
          </cell>
          <cell r="AN728">
            <v>112</v>
          </cell>
          <cell r="AP728" t="str">
            <v>Строительство ВЛ-10 кВ от ПС ГНС в Н.Благодарном (для укор. Ф-162, Ф-163)</v>
          </cell>
          <cell r="AQ728" t="str">
            <v>СТФ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BF728">
            <v>0</v>
          </cell>
          <cell r="BG728" t="e">
            <v>#DIV/0!</v>
          </cell>
          <cell r="BH728">
            <v>0.97643117999999995</v>
          </cell>
          <cell r="BJ728">
            <v>0</v>
          </cell>
          <cell r="BK728">
            <v>0.97643118000000007</v>
          </cell>
          <cell r="BM728">
            <v>0.97643118000000007</v>
          </cell>
          <cell r="BT728">
            <v>0</v>
          </cell>
          <cell r="BU728">
            <v>0.97643118000000007</v>
          </cell>
          <cell r="BV728" t="e">
            <v>#DIV/0!</v>
          </cell>
        </row>
        <row r="729">
          <cell r="C729">
            <v>85</v>
          </cell>
          <cell r="D729">
            <v>0</v>
          </cell>
          <cell r="E729">
            <v>0</v>
          </cell>
        </row>
        <row r="730">
          <cell r="C730">
            <v>86</v>
          </cell>
          <cell r="D730">
            <v>1.421E-2</v>
          </cell>
          <cell r="E730">
            <v>5.3869999999999994E-2</v>
          </cell>
          <cell r="AP730" t="str">
            <v>ВЛ 0,4 кВ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 t="e">
            <v>#DIV/0!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 t="e">
            <v>#DIV/0!</v>
          </cell>
          <cell r="BW730">
            <v>0</v>
          </cell>
          <cell r="BX730">
            <v>0</v>
          </cell>
        </row>
        <row r="731">
          <cell r="C731">
            <v>87</v>
          </cell>
          <cell r="D731">
            <v>7.2658999999999987E-2</v>
          </cell>
          <cell r="E731">
            <v>23.086680000000001</v>
          </cell>
          <cell r="AN731">
            <v>113</v>
          </cell>
          <cell r="AP731" t="str">
            <v>Строительство ВЛИ-0,4 кВ от ЗТП-3/055 в с.Николина Балка Петровского района (замена кабельных сетей  0,4 кВ на ВЛИ, замену ответвлений к зданиям)</v>
          </cell>
          <cell r="AQ731" t="str">
            <v>СТФ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BF731">
            <v>0</v>
          </cell>
          <cell r="BG731" t="e">
            <v>#DIV/0!</v>
          </cell>
          <cell r="BJ731">
            <v>0</v>
          </cell>
          <cell r="BK731">
            <v>0</v>
          </cell>
          <cell r="BT731">
            <v>0</v>
          </cell>
          <cell r="BU731">
            <v>0</v>
          </cell>
          <cell r="BV731" t="e">
            <v>#DIV/0!</v>
          </cell>
        </row>
        <row r="732">
          <cell r="C732">
            <v>88</v>
          </cell>
          <cell r="D732">
            <v>0.31147000000000002</v>
          </cell>
          <cell r="E732">
            <v>10.4361</v>
          </cell>
        </row>
        <row r="733">
          <cell r="C733">
            <v>89</v>
          </cell>
          <cell r="D733">
            <v>0</v>
          </cell>
          <cell r="E733">
            <v>0</v>
          </cell>
          <cell r="AO733" t="str">
            <v>2.6.</v>
          </cell>
          <cell r="AP733" t="str">
            <v>Автоматизация технологического управления (кроме АСКУЭ)</v>
          </cell>
          <cell r="AR733">
            <v>296.65600000000001</v>
          </cell>
          <cell r="AS733">
            <v>298.322</v>
          </cell>
          <cell r="AT733">
            <v>266.89594</v>
          </cell>
          <cell r="AU733">
            <v>0</v>
          </cell>
          <cell r="AV733">
            <v>45.213999999999999</v>
          </cell>
          <cell r="AW733">
            <v>44.982999999999997</v>
          </cell>
          <cell r="AX733">
            <v>0</v>
          </cell>
          <cell r="AY733">
            <v>24.228000000000002</v>
          </cell>
          <cell r="AZ733">
            <v>16.655999999999999</v>
          </cell>
          <cell r="BA733">
            <v>11.744999999999999</v>
          </cell>
          <cell r="BB733">
            <v>19.754000000000001</v>
          </cell>
          <cell r="BC733">
            <v>7.1039999999999992</v>
          </cell>
          <cell r="BD733">
            <v>8.8040000000000003</v>
          </cell>
          <cell r="BE733">
            <v>1.9060000000000001</v>
          </cell>
          <cell r="BF733">
            <v>-0.23100000000000032</v>
          </cell>
          <cell r="BG733" t="e">
            <v>#DIV/0!</v>
          </cell>
          <cell r="BH733">
            <v>10.544542560000002</v>
          </cell>
          <cell r="BI733">
            <v>0</v>
          </cell>
          <cell r="BJ733">
            <v>56.174999999999997</v>
          </cell>
          <cell r="BK733">
            <v>63.624642560000005</v>
          </cell>
          <cell r="BL733">
            <v>28.029</v>
          </cell>
          <cell r="BM733">
            <v>28.607162160000001</v>
          </cell>
          <cell r="BN733">
            <v>7.5339999999999998</v>
          </cell>
          <cell r="BO733">
            <v>17.66815442</v>
          </cell>
          <cell r="BP733">
            <v>6.4950000000000001</v>
          </cell>
          <cell r="BQ733">
            <v>8.0902459800000095</v>
          </cell>
          <cell r="BR733">
            <v>14.117000000000001</v>
          </cell>
          <cell r="BS733">
            <v>9.2590799999999991</v>
          </cell>
          <cell r="BT733">
            <v>213.816</v>
          </cell>
          <cell r="BU733">
            <v>7.4496425600000098</v>
          </cell>
          <cell r="BV733" t="e">
            <v>#DIV/0!</v>
          </cell>
          <cell r="BW733">
            <v>0</v>
          </cell>
          <cell r="BX733">
            <v>0</v>
          </cell>
        </row>
        <row r="734">
          <cell r="C734">
            <v>90</v>
          </cell>
          <cell r="D734">
            <v>0.18171999999999999</v>
          </cell>
          <cell r="E734">
            <v>0</v>
          </cell>
          <cell r="AO734">
            <v>1</v>
          </cell>
          <cell r="AP734" t="str">
            <v>РЗА (включая ПА)</v>
          </cell>
          <cell r="AR734">
            <v>25.015999999999998</v>
          </cell>
          <cell r="AS734">
            <v>27.265079999999998</v>
          </cell>
          <cell r="AT734">
            <v>27.265079999999998</v>
          </cell>
          <cell r="AU734">
            <v>0</v>
          </cell>
          <cell r="AV734">
            <v>0</v>
          </cell>
          <cell r="AW734">
            <v>1.9060000000000001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1.9060000000000001</v>
          </cell>
          <cell r="BF734">
            <v>1.9060000000000001</v>
          </cell>
          <cell r="BG734" t="e">
            <v>#DIV/0!</v>
          </cell>
          <cell r="BH734">
            <v>2.9267467599999999</v>
          </cell>
          <cell r="BI734">
            <v>0</v>
          </cell>
          <cell r="BJ734">
            <v>0</v>
          </cell>
          <cell r="BK734">
            <v>5.1758267599999996</v>
          </cell>
          <cell r="BL734">
            <v>0</v>
          </cell>
          <cell r="BM734">
            <v>2.9267467599999999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2.2490799999999997</v>
          </cell>
          <cell r="BT734">
            <v>25.015999999999998</v>
          </cell>
          <cell r="BU734">
            <v>5.1758267599999996</v>
          </cell>
          <cell r="BV734" t="e">
            <v>#DIV/0!</v>
          </cell>
          <cell r="BW734">
            <v>0</v>
          </cell>
          <cell r="BX734">
            <v>0</v>
          </cell>
        </row>
        <row r="735">
          <cell r="C735">
            <v>93</v>
          </cell>
          <cell r="D735">
            <v>0</v>
          </cell>
          <cell r="E735">
            <v>0</v>
          </cell>
          <cell r="AN735">
            <v>114</v>
          </cell>
          <cell r="AP735" t="str">
            <v>Техперевооружение ПС 110/35/10кВ "Новоалександровская" (средства релейной защиты Л-260 и Л-275, замена панели ЭПЗ-1636 на шкаф защиты ЩЭ 2607-011021)</v>
          </cell>
          <cell r="AQ735" t="str">
            <v>СТФ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BF735">
            <v>0</v>
          </cell>
          <cell r="BG735" t="e">
            <v>#DIV/0!</v>
          </cell>
          <cell r="BH735">
            <v>2.9267467599999999</v>
          </cell>
          <cell r="BJ735">
            <v>0</v>
          </cell>
          <cell r="BK735">
            <v>2.9267467599999999</v>
          </cell>
          <cell r="BM735">
            <v>2.9267467599999999</v>
          </cell>
          <cell r="BT735">
            <v>0</v>
          </cell>
          <cell r="BU735">
            <v>2.9267467599999999</v>
          </cell>
          <cell r="BV735" t="e">
            <v>#DIV/0!</v>
          </cell>
        </row>
        <row r="736">
          <cell r="C736">
            <v>94</v>
          </cell>
          <cell r="D736">
            <v>0</v>
          </cell>
          <cell r="E736">
            <v>0</v>
          </cell>
          <cell r="AN736">
            <v>115</v>
          </cell>
          <cell r="AP736" t="str">
            <v>«Техническое перевооружение средств РЗА на ПС 110/35/10  кВ "Зеленогорская" в линейных ячейках  ВЛ 110 кВ в сторону  ПС 330 "Кисловодск"» (оснащение 2-хлинейных ячеек защитой ДФЗ)</v>
          </cell>
          <cell r="AQ736" t="str">
            <v>СТФ</v>
          </cell>
          <cell r="AR736">
            <v>12.507999999999999</v>
          </cell>
          <cell r="AS736">
            <v>13.758799999999999</v>
          </cell>
          <cell r="AT736">
            <v>13.758799999999999</v>
          </cell>
          <cell r="AU736">
            <v>0</v>
          </cell>
          <cell r="AV736">
            <v>0</v>
          </cell>
          <cell r="AW736">
            <v>1.06</v>
          </cell>
          <cell r="BE736">
            <v>1.06</v>
          </cell>
          <cell r="BF736">
            <v>1.06</v>
          </cell>
          <cell r="BG736" t="e">
            <v>#DIV/0!</v>
          </cell>
          <cell r="BJ736">
            <v>0</v>
          </cell>
          <cell r="BK736">
            <v>1.2507999999999999</v>
          </cell>
          <cell r="BS736">
            <v>1.2507999999999999</v>
          </cell>
          <cell r="BT736">
            <v>12.507999999999999</v>
          </cell>
          <cell r="BU736">
            <v>1.2507999999999999</v>
          </cell>
          <cell r="BV736" t="e">
            <v>#DIV/0!</v>
          </cell>
        </row>
        <row r="737">
          <cell r="C737">
            <v>360</v>
          </cell>
          <cell r="D737">
            <v>0</v>
          </cell>
          <cell r="E737">
            <v>0</v>
          </cell>
          <cell r="AN737">
            <v>116</v>
          </cell>
          <cell r="AP737" t="str">
            <v>«Техническое перевооружение средств РЗА на ПС 110/10  кВ "Парковая" в линейной ячейке  ВЛ 110 кВ в сторону  ПС 330 "Кисловодск"» (оснащение линейной ячейки защитой ДФЗ)</v>
          </cell>
          <cell r="AQ737" t="str">
            <v>СТФ</v>
          </cell>
          <cell r="AR737">
            <v>6.2539999999999996</v>
          </cell>
          <cell r="AS737">
            <v>6.7531399999999993</v>
          </cell>
          <cell r="AT737">
            <v>6.7531399999999993</v>
          </cell>
          <cell r="AU737">
            <v>0</v>
          </cell>
          <cell r="AV737">
            <v>0</v>
          </cell>
          <cell r="AW737">
            <v>0.42299999999999999</v>
          </cell>
          <cell r="BE737">
            <v>0.42299999999999999</v>
          </cell>
          <cell r="BF737">
            <v>0.42299999999999999</v>
          </cell>
          <cell r="BG737" t="e">
            <v>#DIV/0!</v>
          </cell>
          <cell r="BJ737">
            <v>0</v>
          </cell>
          <cell r="BK737">
            <v>0.49913999999999997</v>
          </cell>
          <cell r="BS737">
            <v>0.49913999999999997</v>
          </cell>
          <cell r="BT737">
            <v>6.2539999999999996</v>
          </cell>
          <cell r="BU737">
            <v>0.49913999999999997</v>
          </cell>
          <cell r="BV737" t="e">
            <v>#DIV/0!</v>
          </cell>
        </row>
        <row r="738">
          <cell r="C738">
            <v>92</v>
          </cell>
          <cell r="D738">
            <v>0</v>
          </cell>
          <cell r="E738">
            <v>2.4854499999999997</v>
          </cell>
          <cell r="AN738">
            <v>117</v>
          </cell>
          <cell r="AP738" t="str">
            <v>«Техническое перевооружение средств РЗА на ПС 110/10  кВ "Ясная Поляна" в линейной ячейке  ВЛ 110 кВ в сторону  ПС 330 "Кисловодск"» (оснащение линейной ячейки защитой ДФЗ)</v>
          </cell>
          <cell r="AQ738" t="str">
            <v>СТФ</v>
          </cell>
          <cell r="AR738">
            <v>6.2539999999999996</v>
          </cell>
          <cell r="AS738">
            <v>6.7531399999999993</v>
          </cell>
          <cell r="AT738">
            <v>6.7531399999999993</v>
          </cell>
          <cell r="AU738">
            <v>0</v>
          </cell>
          <cell r="AV738">
            <v>0</v>
          </cell>
          <cell r="AW738">
            <v>0.42299999999999999</v>
          </cell>
          <cell r="BE738">
            <v>0.42299999999999999</v>
          </cell>
          <cell r="BF738">
            <v>0.42299999999999999</v>
          </cell>
          <cell r="BG738" t="e">
            <v>#DIV/0!</v>
          </cell>
          <cell r="BJ738">
            <v>0</v>
          </cell>
          <cell r="BK738">
            <v>0.49913999999999997</v>
          </cell>
          <cell r="BS738">
            <v>0.49913999999999997</v>
          </cell>
          <cell r="BT738">
            <v>6.2539999999999996</v>
          </cell>
          <cell r="BU738">
            <v>0.49913999999999997</v>
          </cell>
          <cell r="BV738" t="e">
            <v>#DIV/0!</v>
          </cell>
        </row>
        <row r="739">
          <cell r="D739">
            <v>0</v>
          </cell>
          <cell r="E739">
            <v>1.2314100000000001</v>
          </cell>
          <cell r="AO739">
            <v>2</v>
          </cell>
          <cell r="AP739" t="str">
            <v>Автоматизированные системы мониторинга и диагностики оборудования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</row>
        <row r="740">
          <cell r="C740">
            <v>96</v>
          </cell>
          <cell r="D740">
            <v>0</v>
          </cell>
          <cell r="E740">
            <v>1.2314100000000001</v>
          </cell>
        </row>
        <row r="741">
          <cell r="C741">
            <v>361</v>
          </cell>
          <cell r="D741">
            <v>0</v>
          </cell>
          <cell r="E741">
            <v>0</v>
          </cell>
          <cell r="AO741">
            <v>3</v>
          </cell>
          <cell r="AP741" t="str">
            <v>АСУТП, телемеханика</v>
          </cell>
          <cell r="AR741">
            <v>271.64</v>
          </cell>
          <cell r="AS741">
            <v>271.05691999999999</v>
          </cell>
          <cell r="AT741">
            <v>239.63085999999998</v>
          </cell>
          <cell r="AU741">
            <v>0</v>
          </cell>
          <cell r="AV741">
            <v>45.213999999999999</v>
          </cell>
          <cell r="AW741">
            <v>43.076999999999998</v>
          </cell>
          <cell r="AX741">
            <v>0</v>
          </cell>
          <cell r="AY741">
            <v>24.228000000000002</v>
          </cell>
          <cell r="AZ741">
            <v>16.655999999999999</v>
          </cell>
          <cell r="BA741">
            <v>11.744999999999999</v>
          </cell>
          <cell r="BB741">
            <v>19.754000000000001</v>
          </cell>
          <cell r="BC741">
            <v>7.1039999999999992</v>
          </cell>
          <cell r="BD741">
            <v>8.8040000000000003</v>
          </cell>
          <cell r="BE741">
            <v>0</v>
          </cell>
          <cell r="BF741">
            <v>-2.1370000000000005</v>
          </cell>
          <cell r="BG741">
            <v>0.95273587826779316</v>
          </cell>
          <cell r="BH741">
            <v>3.6904451000000016</v>
          </cell>
          <cell r="BI741">
            <v>0</v>
          </cell>
          <cell r="BJ741">
            <v>56.174999999999997</v>
          </cell>
          <cell r="BK741">
            <v>54.521465100000007</v>
          </cell>
          <cell r="BL741">
            <v>28.029</v>
          </cell>
          <cell r="BM741">
            <v>21.753064699999999</v>
          </cell>
          <cell r="BN741">
            <v>7.5339999999999998</v>
          </cell>
          <cell r="BO741">
            <v>17.66815442</v>
          </cell>
          <cell r="BP741">
            <v>6.4950000000000001</v>
          </cell>
          <cell r="BQ741">
            <v>8.0902459800000095</v>
          </cell>
          <cell r="BR741">
            <v>14.117000000000001</v>
          </cell>
          <cell r="BS741">
            <v>7.01</v>
          </cell>
          <cell r="BT741">
            <v>188.8</v>
          </cell>
          <cell r="BU741">
            <v>-1.6535348999999897</v>
          </cell>
          <cell r="BV741">
            <v>0.97056457676902552</v>
          </cell>
          <cell r="BW741">
            <v>0</v>
          </cell>
          <cell r="BX741">
            <v>0</v>
          </cell>
        </row>
        <row r="742">
          <cell r="D742">
            <v>0</v>
          </cell>
          <cell r="E742">
            <v>0</v>
          </cell>
          <cell r="AN742">
            <v>118</v>
          </cell>
          <cell r="AP742" t="str">
            <v>Модернизация системы передачи информации филиала  "Ставропольэнерго" на основе внедрения новейших средств телемеханики и связи с применением оборудования и аппаратуры на основе цифровых технологий в соответствии с Программой модернизации ССПИ на 2012-2017</v>
          </cell>
          <cell r="AQ742" t="str">
            <v>СТФ</v>
          </cell>
          <cell r="AR742">
            <v>271.64</v>
          </cell>
          <cell r="AS742">
            <v>271.05691999999999</v>
          </cell>
          <cell r="AT742">
            <v>239.63085999999998</v>
          </cell>
          <cell r="AU742">
            <v>0</v>
          </cell>
          <cell r="AV742">
            <v>45.213999999999999</v>
          </cell>
          <cell r="AW742">
            <v>43.076999999999998</v>
          </cell>
          <cell r="AX742">
            <v>0</v>
          </cell>
          <cell r="AY742">
            <v>24.228000000000002</v>
          </cell>
          <cell r="AZ742">
            <v>16.655999999999999</v>
          </cell>
          <cell r="BA742">
            <v>11.744999999999999</v>
          </cell>
          <cell r="BB742">
            <v>19.754000000000001</v>
          </cell>
          <cell r="BC742">
            <v>7.1039999999999992</v>
          </cell>
          <cell r="BD742">
            <v>8.8040000000000003</v>
          </cell>
          <cell r="BF742">
            <v>-2.1370000000000005</v>
          </cell>
          <cell r="BG742">
            <v>0.95273587826779316</v>
          </cell>
          <cell r="BH742">
            <v>3.6904451000000016</v>
          </cell>
          <cell r="BJ742">
            <v>56.174999999999997</v>
          </cell>
          <cell r="BK742">
            <v>54.521465100000007</v>
          </cell>
          <cell r="BL742">
            <v>28.029</v>
          </cell>
          <cell r="BM742">
            <v>21.753064699999999</v>
          </cell>
          <cell r="BN742">
            <v>7.5339999999999998</v>
          </cell>
          <cell r="BO742">
            <v>17.66815442</v>
          </cell>
          <cell r="BP742">
            <v>6.4950000000000001</v>
          </cell>
          <cell r="BQ742">
            <v>8.0902459800000095</v>
          </cell>
          <cell r="BR742">
            <v>14.117000000000001</v>
          </cell>
          <cell r="BS742">
            <v>7.01</v>
          </cell>
          <cell r="BT742">
            <v>188.8</v>
          </cell>
          <cell r="BU742">
            <v>-1.6535348999999897</v>
          </cell>
          <cell r="BV742">
            <v>0.97056457676902552</v>
          </cell>
        </row>
        <row r="743">
          <cell r="D743">
            <v>0</v>
          </cell>
          <cell r="E743">
            <v>0</v>
          </cell>
        </row>
        <row r="744">
          <cell r="D744">
            <v>0</v>
          </cell>
          <cell r="E744">
            <v>0</v>
          </cell>
          <cell r="AO744">
            <v>4</v>
          </cell>
          <cell r="AP744" t="str">
            <v>Технологическая связь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 t="e">
            <v>#DIV/0!</v>
          </cell>
          <cell r="BH744">
            <v>3.9273506999999994</v>
          </cell>
          <cell r="BI744">
            <v>0</v>
          </cell>
          <cell r="BJ744">
            <v>0</v>
          </cell>
          <cell r="BK744">
            <v>3.9273506999999999</v>
          </cell>
          <cell r="BL744">
            <v>0</v>
          </cell>
          <cell r="BM744">
            <v>3.9273506999999999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3.9273506999999999</v>
          </cell>
          <cell r="BV744" t="e">
            <v>#DIV/0!</v>
          </cell>
          <cell r="BW744">
            <v>0</v>
          </cell>
          <cell r="BX744">
            <v>0</v>
          </cell>
        </row>
        <row r="745">
          <cell r="C745">
            <v>119</v>
          </cell>
          <cell r="D745">
            <v>0</v>
          </cell>
          <cell r="E745">
            <v>0</v>
          </cell>
          <cell r="AN745">
            <v>119</v>
          </cell>
          <cell r="AP745" t="str">
            <v>Строительство   "Радио-релейная линия связи Пятигорск - гора Кольцо- пос. Ударный - ГЭС 3 - гора Стрижамент - г. Ставрополь"</v>
          </cell>
          <cell r="AQ745" t="str">
            <v>СТФ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BF745">
            <v>0</v>
          </cell>
          <cell r="BG745" t="e">
            <v>#DIV/0!</v>
          </cell>
          <cell r="BH745">
            <v>3.9273506999999994</v>
          </cell>
          <cell r="BJ745">
            <v>0</v>
          </cell>
          <cell r="BK745">
            <v>3.9273506999999999</v>
          </cell>
          <cell r="BM745">
            <v>3.9273506999999999</v>
          </cell>
          <cell r="BT745">
            <v>0</v>
          </cell>
          <cell r="BU745">
            <v>3.9273506999999999</v>
          </cell>
          <cell r="BV745" t="e">
            <v>#DIV/0!</v>
          </cell>
        </row>
        <row r="746">
          <cell r="D746">
            <v>0</v>
          </cell>
          <cell r="E746">
            <v>0</v>
          </cell>
          <cell r="AO746">
            <v>5</v>
          </cell>
          <cell r="AP746" t="str">
            <v>Прочие АСТУ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</row>
        <row r="747">
          <cell r="D747">
            <v>0</v>
          </cell>
          <cell r="E747">
            <v>0</v>
          </cell>
        </row>
        <row r="748">
          <cell r="D748">
            <v>0</v>
          </cell>
          <cell r="E748">
            <v>0</v>
          </cell>
        </row>
        <row r="749">
          <cell r="D749">
            <v>0</v>
          </cell>
          <cell r="E749">
            <v>0</v>
          </cell>
          <cell r="AO749" t="str">
            <v>2.7.</v>
          </cell>
          <cell r="AP749" t="str">
            <v>Средства учета, контроля Э/Э</v>
          </cell>
          <cell r="AR749">
            <v>116.0235</v>
          </cell>
          <cell r="AS749">
            <v>73.889239999999987</v>
          </cell>
          <cell r="AT749">
            <v>59.682039999999994</v>
          </cell>
          <cell r="AU749">
            <v>13.196999999999999</v>
          </cell>
          <cell r="AV749">
            <v>51.138000000000005</v>
          </cell>
          <cell r="AW749">
            <v>50.577999999999996</v>
          </cell>
          <cell r="AX749">
            <v>0</v>
          </cell>
          <cell r="AY749">
            <v>0</v>
          </cell>
          <cell r="AZ749">
            <v>3.8620000000000001</v>
          </cell>
          <cell r="BA749">
            <v>0</v>
          </cell>
          <cell r="BB749">
            <v>30</v>
          </cell>
          <cell r="BC749">
            <v>29.051000000000002</v>
          </cell>
          <cell r="BD749">
            <v>17.276</v>
          </cell>
          <cell r="BE749">
            <v>21.527000000000001</v>
          </cell>
          <cell r="BF749">
            <v>-0.56000000000000605</v>
          </cell>
          <cell r="BG749" t="e">
            <v>#DIV/0!</v>
          </cell>
          <cell r="BH749">
            <v>29.928861109999996</v>
          </cell>
          <cell r="BI749">
            <v>0</v>
          </cell>
          <cell r="BJ749">
            <v>59.520849999999996</v>
          </cell>
          <cell r="BK749">
            <v>75.708251099999998</v>
          </cell>
          <cell r="BL749">
            <v>0</v>
          </cell>
          <cell r="BM749">
            <v>29.928861100000002</v>
          </cell>
          <cell r="BN749">
            <v>24.425599999999999</v>
          </cell>
          <cell r="BO749">
            <v>0</v>
          </cell>
          <cell r="BP749">
            <v>22.587499999999999</v>
          </cell>
          <cell r="BQ749">
            <v>30.999390000000002</v>
          </cell>
          <cell r="BR749">
            <v>12.50775</v>
          </cell>
          <cell r="BS749">
            <v>14.78</v>
          </cell>
          <cell r="BT749">
            <v>595.4</v>
          </cell>
          <cell r="BU749">
            <v>16.187401100000006</v>
          </cell>
          <cell r="BV749" t="e">
            <v>#DIV/0!</v>
          </cell>
          <cell r="BW749">
            <v>0</v>
          </cell>
          <cell r="BX749">
            <v>0</v>
          </cell>
        </row>
        <row r="750">
          <cell r="D750">
            <v>0.5670018</v>
          </cell>
          <cell r="E750">
            <v>0.46423000000000003</v>
          </cell>
          <cell r="AO750">
            <v>1</v>
          </cell>
          <cell r="AP750" t="str">
            <v>АСКУЭ оптового рынка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</row>
        <row r="751">
          <cell r="D751">
            <v>0</v>
          </cell>
          <cell r="E751">
            <v>0</v>
          </cell>
        </row>
        <row r="752">
          <cell r="C752" t="str">
            <v>370</v>
          </cell>
          <cell r="D752">
            <v>0</v>
          </cell>
          <cell r="E752">
            <v>0</v>
          </cell>
          <cell r="AO752">
            <v>2</v>
          </cell>
          <cell r="AP752" t="str">
            <v>АСКУЭ розничного рынка</v>
          </cell>
          <cell r="AR752">
            <v>116.0235</v>
          </cell>
          <cell r="AS752">
            <v>73.889239999999987</v>
          </cell>
          <cell r="AT752">
            <v>59.682039999999994</v>
          </cell>
          <cell r="AU752">
            <v>13.196999999999999</v>
          </cell>
          <cell r="AV752">
            <v>51.138000000000005</v>
          </cell>
          <cell r="AW752">
            <v>50.577999999999996</v>
          </cell>
          <cell r="AX752">
            <v>0</v>
          </cell>
          <cell r="AY752">
            <v>0</v>
          </cell>
          <cell r="AZ752">
            <v>3.8620000000000001</v>
          </cell>
          <cell r="BA752">
            <v>0</v>
          </cell>
          <cell r="BB752">
            <v>30</v>
          </cell>
          <cell r="BC752">
            <v>29.051000000000002</v>
          </cell>
          <cell r="BD752">
            <v>17.276</v>
          </cell>
          <cell r="BE752">
            <v>21.527000000000001</v>
          </cell>
          <cell r="BF752">
            <v>-0.56000000000000605</v>
          </cell>
          <cell r="BG752" t="e">
            <v>#DIV/0!</v>
          </cell>
          <cell r="BH752">
            <v>29.928861109999996</v>
          </cell>
          <cell r="BI752">
            <v>0</v>
          </cell>
          <cell r="BJ752">
            <v>59.520849999999996</v>
          </cell>
          <cell r="BK752">
            <v>75.708251099999998</v>
          </cell>
          <cell r="BL752">
            <v>0</v>
          </cell>
          <cell r="BM752">
            <v>29.928861100000002</v>
          </cell>
          <cell r="BN752">
            <v>24.425599999999999</v>
          </cell>
          <cell r="BO752">
            <v>0</v>
          </cell>
          <cell r="BP752">
            <v>22.587499999999999</v>
          </cell>
          <cell r="BQ752">
            <v>30.999390000000002</v>
          </cell>
          <cell r="BR752">
            <v>12.50775</v>
          </cell>
          <cell r="BS752">
            <v>14.78</v>
          </cell>
          <cell r="BT752">
            <v>595.4</v>
          </cell>
          <cell r="BU752">
            <v>16.187401100000006</v>
          </cell>
          <cell r="BV752" t="e">
            <v>#DIV/0!</v>
          </cell>
          <cell r="BW752">
            <v>0</v>
          </cell>
          <cell r="BX752">
            <v>0</v>
          </cell>
        </row>
        <row r="753">
          <cell r="C753" t="str">
            <v>371</v>
          </cell>
          <cell r="D753">
            <v>0</v>
          </cell>
          <cell r="E753">
            <v>0</v>
          </cell>
          <cell r="AN753">
            <v>120</v>
          </cell>
          <cell r="AP753" t="str">
            <v>Программа перспективного развития систем учета электроэнергии на РРЭ</v>
          </cell>
          <cell r="AQ753" t="str">
            <v>СТФ</v>
          </cell>
          <cell r="AR753">
            <v>116.0235</v>
          </cell>
          <cell r="AS753">
            <v>73.889239999999987</v>
          </cell>
          <cell r="AT753">
            <v>58.381679999999996</v>
          </cell>
          <cell r="AU753">
            <v>13.141999999999999</v>
          </cell>
          <cell r="AV753">
            <v>51.138000000000005</v>
          </cell>
          <cell r="AW753">
            <v>49.475999999999999</v>
          </cell>
          <cell r="AX753">
            <v>0</v>
          </cell>
          <cell r="AZ753">
            <v>3.8620000000000001</v>
          </cell>
          <cell r="BB753">
            <v>30</v>
          </cell>
          <cell r="BC753">
            <v>27.949000000000002</v>
          </cell>
          <cell r="BD753">
            <v>17.276</v>
          </cell>
          <cell r="BE753">
            <v>21.527000000000001</v>
          </cell>
          <cell r="BF753">
            <v>-1.6620000000000061</v>
          </cell>
          <cell r="BG753">
            <v>0.9674997066760529</v>
          </cell>
          <cell r="BH753">
            <v>29.928861109999996</v>
          </cell>
          <cell r="BJ753">
            <v>59.520849999999996</v>
          </cell>
          <cell r="BK753">
            <v>74.412861100000001</v>
          </cell>
          <cell r="BL753">
            <v>0</v>
          </cell>
          <cell r="BM753">
            <v>29.928861100000002</v>
          </cell>
          <cell r="BN753">
            <v>24.425599999999999</v>
          </cell>
          <cell r="BP753">
            <v>22.587499999999999</v>
          </cell>
          <cell r="BQ753">
            <v>29.704000000000001</v>
          </cell>
          <cell r="BR753">
            <v>12.50775</v>
          </cell>
          <cell r="BS753">
            <v>14.78</v>
          </cell>
          <cell r="BT753">
            <v>595.4</v>
          </cell>
          <cell r="BU753">
            <v>14.892011100000005</v>
          </cell>
          <cell r="BV753">
            <v>1.2501982263358136</v>
          </cell>
        </row>
        <row r="754">
          <cell r="D754">
            <v>0</v>
          </cell>
          <cell r="E754">
            <v>0</v>
          </cell>
          <cell r="AN754">
            <v>121</v>
          </cell>
          <cell r="AP754" t="str">
            <v>Автоматизация</v>
          </cell>
          <cell r="AV754">
            <v>0</v>
          </cell>
          <cell r="AW754">
            <v>5.51</v>
          </cell>
          <cell r="BF754">
            <v>5.51</v>
          </cell>
          <cell r="BG754" t="e">
            <v>#DIV/0!</v>
          </cell>
          <cell r="BJ754">
            <v>8.4600000000000009</v>
          </cell>
          <cell r="BK754">
            <v>6.5017999999999994</v>
          </cell>
          <cell r="BU754">
            <v>-1.9582000000000015</v>
          </cell>
          <cell r="BV754">
            <v>0.76853427895981075</v>
          </cell>
        </row>
        <row r="755">
          <cell r="C755" t="str">
            <v>373</v>
          </cell>
          <cell r="D755">
            <v>0</v>
          </cell>
          <cell r="E755">
            <v>0</v>
          </cell>
          <cell r="AN755">
            <v>122</v>
          </cell>
          <cell r="AP755" t="str">
            <v>Установка точек учета на присоединении 0,4 кВ</v>
          </cell>
          <cell r="AV755">
            <v>0</v>
          </cell>
          <cell r="AW755">
            <v>3.99</v>
          </cell>
          <cell r="BF755">
            <v>3.99</v>
          </cell>
          <cell r="BG755" t="e">
            <v>#DIV/0!</v>
          </cell>
          <cell r="BJ755">
            <v>4.7087793800000002</v>
          </cell>
          <cell r="BK755">
            <v>4.7081999999999997</v>
          </cell>
          <cell r="BU755">
            <v>-5.793800000004623E-4</v>
          </cell>
          <cell r="BV755">
            <v>0.99987695749721017</v>
          </cell>
        </row>
        <row r="756">
          <cell r="D756">
            <v>0</v>
          </cell>
          <cell r="E756">
            <v>0</v>
          </cell>
          <cell r="AN756">
            <v>123</v>
          </cell>
          <cell r="AP756" t="str">
            <v>Установка точек учета на присоединении 0,2 кВ</v>
          </cell>
          <cell r="AV756">
            <v>0</v>
          </cell>
          <cell r="AW756">
            <v>39.975999999999999</v>
          </cell>
          <cell r="BF756">
            <v>39.975999999999999</v>
          </cell>
          <cell r="BG756" t="e">
            <v>#DIV/0!</v>
          </cell>
          <cell r="BJ756">
            <v>47.17145816</v>
          </cell>
          <cell r="BK756">
            <v>47.171679999999995</v>
          </cell>
          <cell r="BU756">
            <v>2.2183999999469961E-4</v>
          </cell>
          <cell r="BV756">
            <v>1.0000047028438095</v>
          </cell>
        </row>
        <row r="757">
          <cell r="D757">
            <v>0</v>
          </cell>
          <cell r="E757">
            <v>0</v>
          </cell>
          <cell r="AN757">
            <v>124</v>
          </cell>
          <cell r="AP757" t="str">
            <v>Кредиторская задолженность, сформировавшаяся по итогам  года</v>
          </cell>
          <cell r="BF757">
            <v>0</v>
          </cell>
          <cell r="BG757" t="e">
            <v>#DIV/0!</v>
          </cell>
          <cell r="BJ757">
            <v>-0.82199999999999995</v>
          </cell>
          <cell r="BK757">
            <v>16.030999999999999</v>
          </cell>
          <cell r="BU757">
            <v>16.852999999999998</v>
          </cell>
          <cell r="BV757">
            <v>-19.502433090024329</v>
          </cell>
        </row>
        <row r="758">
          <cell r="D758">
            <v>0</v>
          </cell>
          <cell r="E758">
            <v>0</v>
          </cell>
          <cell r="AN758">
            <v>125</v>
          </cell>
          <cell r="AP758" t="str">
            <v>Автоматизированная информационно-измерительная система коммерческого учета электрической энергии и мощности (АИИС КУЭ) по точкам учета ЗЭС на вводах в жилые дома ВЛ 0.4 кВ Ф-1, 2, 3 от ТП 27/150, пос. Темнореченский Шпаковского района</v>
          </cell>
          <cell r="AQ758" t="str">
            <v>СТФ</v>
          </cell>
          <cell r="AS758">
            <v>0</v>
          </cell>
          <cell r="AT758">
            <v>1.30036</v>
          </cell>
          <cell r="AU758">
            <v>5.5E-2</v>
          </cell>
          <cell r="AV758">
            <v>0</v>
          </cell>
          <cell r="AW758">
            <v>1.1020000000000001</v>
          </cell>
          <cell r="BC758">
            <v>1.1020000000000001</v>
          </cell>
          <cell r="BF758">
            <v>1.1020000000000001</v>
          </cell>
          <cell r="BG758" t="e">
            <v>#DIV/0!</v>
          </cell>
          <cell r="BJ758">
            <v>0</v>
          </cell>
          <cell r="BK758">
            <v>1.29539</v>
          </cell>
          <cell r="BQ758">
            <v>1.29539</v>
          </cell>
          <cell r="BT758">
            <v>0</v>
          </cell>
          <cell r="BU758">
            <v>1.29539</v>
          </cell>
          <cell r="BV758" t="e">
            <v>#DIV/0!</v>
          </cell>
        </row>
        <row r="759">
          <cell r="D759">
            <v>0</v>
          </cell>
          <cell r="E759">
            <v>0</v>
          </cell>
          <cell r="AO759">
            <v>3</v>
          </cell>
          <cell r="AP759" t="str">
            <v>Прочие средства учета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 t="e">
            <v>#DIV/0!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 t="e">
            <v>#DIV/0!</v>
          </cell>
          <cell r="BW759">
            <v>0</v>
          </cell>
          <cell r="BX759">
            <v>0</v>
          </cell>
        </row>
        <row r="760">
          <cell r="D760">
            <v>0</v>
          </cell>
          <cell r="E760">
            <v>0</v>
          </cell>
          <cell r="AQ760" t="str">
            <v>Филиал...</v>
          </cell>
          <cell r="AV760">
            <v>0</v>
          </cell>
          <cell r="AW760">
            <v>0</v>
          </cell>
          <cell r="BF760">
            <v>0</v>
          </cell>
          <cell r="BG760" t="e">
            <v>#DIV/0!</v>
          </cell>
          <cell r="BJ760">
            <v>0</v>
          </cell>
          <cell r="BK760">
            <v>0</v>
          </cell>
          <cell r="BU760">
            <v>0</v>
          </cell>
          <cell r="BV760" t="e">
            <v>#DIV/0!</v>
          </cell>
        </row>
        <row r="761">
          <cell r="D761">
            <v>0</v>
          </cell>
          <cell r="E761">
            <v>0</v>
          </cell>
          <cell r="BF761">
            <v>0</v>
          </cell>
          <cell r="BG761" t="e">
            <v>#DIV/0!</v>
          </cell>
          <cell r="BU761">
            <v>0</v>
          </cell>
          <cell r="BV761" t="e">
            <v>#DIV/0!</v>
          </cell>
        </row>
        <row r="762">
          <cell r="D762">
            <v>0</v>
          </cell>
          <cell r="E762">
            <v>0</v>
          </cell>
          <cell r="AO762" t="str">
            <v>2.8.</v>
          </cell>
          <cell r="AP762" t="str">
            <v>Программы по обеспечению безопасности</v>
          </cell>
          <cell r="AR762">
            <v>18.295000000000002</v>
          </cell>
          <cell r="AS762">
            <v>19.572979720600003</v>
          </cell>
          <cell r="AT762">
            <v>13.075580000000002</v>
          </cell>
          <cell r="AU762">
            <v>5.0023641699999999</v>
          </cell>
          <cell r="AV762">
            <v>15.504999999999999</v>
          </cell>
          <cell r="AW762">
            <v>11.081</v>
          </cell>
          <cell r="AX762">
            <v>0</v>
          </cell>
          <cell r="AY762">
            <v>5.4000000000000006E-2</v>
          </cell>
          <cell r="AZ762">
            <v>0</v>
          </cell>
          <cell r="BA762">
            <v>2.3490000000000002</v>
          </cell>
          <cell r="BB762">
            <v>1.5049999999999999</v>
          </cell>
          <cell r="BC762">
            <v>1.5049999999999999</v>
          </cell>
          <cell r="BD762">
            <v>14</v>
          </cell>
          <cell r="BE762">
            <v>7.173</v>
          </cell>
          <cell r="BF762">
            <v>-4.4239999999999995</v>
          </cell>
          <cell r="BG762" t="e">
            <v>#DIV/0!</v>
          </cell>
          <cell r="BH762">
            <v>16.52175986</v>
          </cell>
          <cell r="BI762">
            <v>0.78864409000000002</v>
          </cell>
          <cell r="BJ762">
            <v>18.2959</v>
          </cell>
          <cell r="BK762">
            <v>28.807733549999998</v>
          </cell>
          <cell r="BL762">
            <v>0</v>
          </cell>
          <cell r="BM762">
            <v>3.95E-2</v>
          </cell>
          <cell r="BN762">
            <v>0</v>
          </cell>
          <cell r="BO762">
            <v>18.353694650000001</v>
          </cell>
          <cell r="BP762">
            <v>6.3175233333333338</v>
          </cell>
          <cell r="BQ762">
            <v>2.8464822333333331</v>
          </cell>
          <cell r="BR762">
            <v>11.978376666666666</v>
          </cell>
          <cell r="BS762">
            <v>7.5680566666666671</v>
          </cell>
          <cell r="BT762">
            <v>0</v>
          </cell>
          <cell r="BU762">
            <v>10.511833549999997</v>
          </cell>
          <cell r="BV762" t="e">
            <v>#DIV/0!</v>
          </cell>
          <cell r="BW762">
            <v>0</v>
          </cell>
          <cell r="BX762">
            <v>0</v>
          </cell>
        </row>
        <row r="763">
          <cell r="D763">
            <v>0</v>
          </cell>
          <cell r="E763">
            <v>0</v>
          </cell>
          <cell r="AO763">
            <v>1</v>
          </cell>
          <cell r="AP763" t="str">
            <v>Охрана, обеспечение безопасности</v>
          </cell>
          <cell r="AR763">
            <v>18.295000000000002</v>
          </cell>
          <cell r="AS763">
            <v>19.572979720600003</v>
          </cell>
          <cell r="AT763">
            <v>13.075580000000002</v>
          </cell>
          <cell r="AU763">
            <v>5.0023641699999999</v>
          </cell>
          <cell r="AV763">
            <v>15.504999999999999</v>
          </cell>
          <cell r="AW763">
            <v>11.081</v>
          </cell>
          <cell r="AX763">
            <v>0</v>
          </cell>
          <cell r="AY763">
            <v>5.4000000000000006E-2</v>
          </cell>
          <cell r="AZ763">
            <v>0</v>
          </cell>
          <cell r="BA763">
            <v>2.3490000000000002</v>
          </cell>
          <cell r="BB763">
            <v>1.5049999999999999</v>
          </cell>
          <cell r="BC763">
            <v>1.5049999999999999</v>
          </cell>
          <cell r="BD763">
            <v>14</v>
          </cell>
          <cell r="BE763">
            <v>7.173</v>
          </cell>
          <cell r="BF763">
            <v>-4.4239999999999995</v>
          </cell>
          <cell r="BG763" t="e">
            <v>#DIV/0!</v>
          </cell>
          <cell r="BH763">
            <v>16.52175986</v>
          </cell>
          <cell r="BI763">
            <v>0.78864409000000002</v>
          </cell>
          <cell r="BJ763">
            <v>18.2959</v>
          </cell>
          <cell r="BK763">
            <v>28.807733549999998</v>
          </cell>
          <cell r="BL763">
            <v>0</v>
          </cell>
          <cell r="BM763">
            <v>3.95E-2</v>
          </cell>
          <cell r="BN763">
            <v>0</v>
          </cell>
          <cell r="BO763">
            <v>18.353694650000001</v>
          </cell>
          <cell r="BP763">
            <v>6.3175233333333338</v>
          </cell>
          <cell r="BQ763">
            <v>2.8464822333333331</v>
          </cell>
          <cell r="BR763">
            <v>11.978376666666666</v>
          </cell>
          <cell r="BS763">
            <v>7.5680566666666671</v>
          </cell>
          <cell r="BT763">
            <v>0</v>
          </cell>
          <cell r="BU763">
            <v>10.511833549999997</v>
          </cell>
          <cell r="BV763" t="e">
            <v>#DIV/0!</v>
          </cell>
          <cell r="BW763">
            <v>0</v>
          </cell>
          <cell r="BX763">
            <v>0</v>
          </cell>
        </row>
        <row r="764">
          <cell r="C764" t="str">
            <v>53</v>
          </cell>
          <cell r="D764">
            <v>0</v>
          </cell>
          <cell r="E764">
            <v>0.46423000000000003</v>
          </cell>
          <cell r="AN764">
            <v>126</v>
          </cell>
          <cell r="AP764" t="str">
            <v>Реконструкция ПС 110/10 кВ Б.Уголь (инженерно-технические мероприятия, направленные на охрану объекта)</v>
          </cell>
          <cell r="AQ764" t="str">
            <v>СТФ</v>
          </cell>
          <cell r="AR764">
            <v>5.3120000000000003</v>
          </cell>
          <cell r="AS764">
            <v>3.77637</v>
          </cell>
          <cell r="AT764">
            <v>3.0160800000000001</v>
          </cell>
          <cell r="AU764">
            <v>0.498</v>
          </cell>
          <cell r="AV764">
            <v>4.5019999999999998</v>
          </cell>
          <cell r="AW764">
            <v>2.556</v>
          </cell>
          <cell r="AX764">
            <v>0</v>
          </cell>
          <cell r="AZ764">
            <v>0</v>
          </cell>
          <cell r="BB764">
            <v>0.502</v>
          </cell>
          <cell r="BC764">
            <v>0.502</v>
          </cell>
          <cell r="BD764">
            <v>4</v>
          </cell>
          <cell r="BE764">
            <v>2.0539999999999998</v>
          </cell>
          <cell r="BF764">
            <v>-1.9459999999999997</v>
          </cell>
          <cell r="BG764">
            <v>0.56774766770324303</v>
          </cell>
          <cell r="BJ764">
            <v>5.31236</v>
          </cell>
          <cell r="BK764">
            <v>3.0160800000000001</v>
          </cell>
          <cell r="BL764">
            <v>0</v>
          </cell>
          <cell r="BN764">
            <v>0</v>
          </cell>
          <cell r="BP764">
            <v>1.8701426666666667</v>
          </cell>
          <cell r="BQ764">
            <v>1.1812586666666667</v>
          </cell>
          <cell r="BR764">
            <v>3.4422173333333332</v>
          </cell>
          <cell r="BS764">
            <v>1.8348213333333334</v>
          </cell>
          <cell r="BT764">
            <v>0</v>
          </cell>
          <cell r="BU764">
            <v>-2.2962799999999999</v>
          </cell>
          <cell r="BV764">
            <v>0.56774766770324303</v>
          </cell>
        </row>
        <row r="765">
          <cell r="D765">
            <v>0</v>
          </cell>
          <cell r="E765">
            <v>0</v>
          </cell>
          <cell r="AN765">
            <v>127</v>
          </cell>
          <cell r="AP765" t="str">
            <v>Реконструкция ПС 110/10 кВ Провал (инженерно-технические мероприятия, направленные на охрану объекта)</v>
          </cell>
          <cell r="AQ765" t="str">
            <v>СТФ</v>
          </cell>
          <cell r="AR765">
            <v>5.3120000000000003</v>
          </cell>
          <cell r="AS765">
            <v>3.9687100000000002</v>
          </cell>
          <cell r="AT765">
            <v>3.2084200000000003</v>
          </cell>
          <cell r="AU765">
            <v>0.498</v>
          </cell>
          <cell r="AV765">
            <v>4.5019999999999998</v>
          </cell>
          <cell r="AW765">
            <v>2.7190000000000003</v>
          </cell>
          <cell r="AX765">
            <v>0</v>
          </cell>
          <cell r="AZ765">
            <v>0</v>
          </cell>
          <cell r="BB765">
            <v>0.502</v>
          </cell>
          <cell r="BC765">
            <v>0.502</v>
          </cell>
          <cell r="BD765">
            <v>4</v>
          </cell>
          <cell r="BE765">
            <v>2.2170000000000001</v>
          </cell>
          <cell r="BF765">
            <v>-1.7829999999999995</v>
          </cell>
          <cell r="BG765">
            <v>0.60395379831186147</v>
          </cell>
          <cell r="BJ765">
            <v>5.31236</v>
          </cell>
          <cell r="BK765">
            <v>3.2084199999999994</v>
          </cell>
          <cell r="BL765">
            <v>0</v>
          </cell>
          <cell r="BN765">
            <v>0</v>
          </cell>
          <cell r="BP765">
            <v>1.8701426666666667</v>
          </cell>
          <cell r="BQ765">
            <v>1.2389606666666664</v>
          </cell>
          <cell r="BR765">
            <v>3.4422173333333332</v>
          </cell>
          <cell r="BS765">
            <v>1.9694593333333332</v>
          </cell>
          <cell r="BT765">
            <v>0</v>
          </cell>
          <cell r="BU765">
            <v>-2.1039400000000006</v>
          </cell>
          <cell r="BV765">
            <v>0.60395379831186125</v>
          </cell>
        </row>
        <row r="766">
          <cell r="D766">
            <v>0</v>
          </cell>
          <cell r="E766">
            <v>0</v>
          </cell>
          <cell r="AN766">
            <v>128</v>
          </cell>
          <cell r="AP766" t="str">
            <v>Реконструкция ПС 110/35/10 кВ Александровская (инженерно-технические мероприятия, направленные на охрану объекта)</v>
          </cell>
          <cell r="AQ766" t="str">
            <v>СТФ</v>
          </cell>
          <cell r="AR766">
            <v>7.6710000000000003</v>
          </cell>
          <cell r="AS766">
            <v>4.893790000000001</v>
          </cell>
          <cell r="AT766">
            <v>4.0556600000000005</v>
          </cell>
          <cell r="AU766">
            <v>0.499</v>
          </cell>
          <cell r="AV766">
            <v>6.5010000000000003</v>
          </cell>
          <cell r="AW766">
            <v>3.4370000000000003</v>
          </cell>
          <cell r="AX766">
            <v>0</v>
          </cell>
          <cell r="AY766">
            <v>3.4000000000000002E-2</v>
          </cell>
          <cell r="AZ766">
            <v>0</v>
          </cell>
          <cell r="BB766">
            <v>0.501</v>
          </cell>
          <cell r="BC766">
            <v>0.501</v>
          </cell>
          <cell r="BD766">
            <v>6</v>
          </cell>
          <cell r="BE766">
            <v>2.9020000000000001</v>
          </cell>
          <cell r="BF766">
            <v>-3.0640000000000001</v>
          </cell>
          <cell r="BG766">
            <v>0.52868789417012774</v>
          </cell>
          <cell r="BJ766">
            <v>7.6711799999999997</v>
          </cell>
          <cell r="BK766">
            <v>4.0556600000000005</v>
          </cell>
          <cell r="BL766">
            <v>0</v>
          </cell>
          <cell r="BM766">
            <v>1.6E-2</v>
          </cell>
          <cell r="BN766">
            <v>0</v>
          </cell>
          <cell r="BP766">
            <v>2.5772379999999999</v>
          </cell>
          <cell r="BQ766">
            <v>0.27588399999999996</v>
          </cell>
          <cell r="BR766">
            <v>5.0939420000000002</v>
          </cell>
          <cell r="BS766">
            <v>3.7637760000000005</v>
          </cell>
          <cell r="BT766">
            <v>0</v>
          </cell>
          <cell r="BU766">
            <v>-3.6155199999999992</v>
          </cell>
          <cell r="BV766">
            <v>0.52868789417012774</v>
          </cell>
        </row>
        <row r="767">
          <cell r="D767">
            <v>0</v>
          </cell>
          <cell r="E767">
            <v>0</v>
          </cell>
          <cell r="AN767">
            <v>129</v>
          </cell>
          <cell r="AP767" t="str">
            <v>Реконструкция ПС 110/35/10 кВ "Ессентуки-2" (инженерно-технические мероприятия, направленные на охрану объекта)</v>
          </cell>
          <cell r="AQ767" t="str">
            <v>СТФ</v>
          </cell>
          <cell r="AS767">
            <v>6.9341097206000004</v>
          </cell>
          <cell r="AT767">
            <v>2.79542</v>
          </cell>
          <cell r="AU767">
            <v>3.5073641699999998</v>
          </cell>
          <cell r="AV767">
            <v>0</v>
          </cell>
          <cell r="AW767">
            <v>2.3690000000000002</v>
          </cell>
          <cell r="AY767">
            <v>0.02</v>
          </cell>
          <cell r="BA767">
            <v>2.3490000000000002</v>
          </cell>
          <cell r="BF767">
            <v>2.3690000000000002</v>
          </cell>
          <cell r="BG767" t="e">
            <v>#DIV/0!</v>
          </cell>
          <cell r="BH767">
            <v>0.66133821999999975</v>
          </cell>
          <cell r="BJ767">
            <v>0</v>
          </cell>
          <cell r="BK767">
            <v>3.4567582199999998</v>
          </cell>
          <cell r="BM767">
            <v>2.35E-2</v>
          </cell>
          <cell r="BO767">
            <v>3.2828793199999997</v>
          </cell>
          <cell r="BQ767">
            <v>0.1503789000000002</v>
          </cell>
          <cell r="BT767">
            <v>0</v>
          </cell>
          <cell r="BU767">
            <v>3.4567582199999998</v>
          </cell>
          <cell r="BV767" t="e">
            <v>#DIV/0!</v>
          </cell>
        </row>
        <row r="768">
          <cell r="D768">
            <v>0</v>
          </cell>
          <cell r="E768">
            <v>0</v>
          </cell>
          <cell r="AN768">
            <v>130</v>
          </cell>
          <cell r="AP768" t="str">
            <v>Реконструкция ПС 110/10-6 кВ "Западная" (инженерно-технические мероприятия, направленные на охрану объекта)</v>
          </cell>
          <cell r="AQ768" t="str">
            <v>СТФ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BF768">
            <v>0</v>
          </cell>
          <cell r="BG768" t="e">
            <v>#DIV/0!</v>
          </cell>
          <cell r="BH768">
            <v>2.5782878200000003</v>
          </cell>
          <cell r="BJ768">
            <v>0</v>
          </cell>
          <cell r="BK768">
            <v>2.5779999999999998</v>
          </cell>
          <cell r="BO768">
            <v>2.5779999999999998</v>
          </cell>
          <cell r="BT768">
            <v>0</v>
          </cell>
          <cell r="BU768">
            <v>2.5779999999999998</v>
          </cell>
          <cell r="BV768" t="e">
            <v>#DIV/0!</v>
          </cell>
        </row>
        <row r="769">
          <cell r="C769" t="str">
            <v>60</v>
          </cell>
          <cell r="D769">
            <v>0.40700559999999997</v>
          </cell>
          <cell r="E769">
            <v>0</v>
          </cell>
          <cell r="AN769">
            <v>131</v>
          </cell>
          <cell r="AP769" t="str">
            <v>Реконструкция ПС 110/10-6 кВ "Северная" (инженерно-технические мероприятия, направленные на охрану объекта)</v>
          </cell>
          <cell r="AQ769" t="str">
            <v>СТФ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BF769">
            <v>0</v>
          </cell>
          <cell r="BG769" t="e">
            <v>#DIV/0!</v>
          </cell>
          <cell r="BH769">
            <v>1.4219925099999997</v>
          </cell>
          <cell r="BJ769">
            <v>0</v>
          </cell>
          <cell r="BK769">
            <v>1.4219925099999997</v>
          </cell>
          <cell r="BO769">
            <v>1.4219925099999997</v>
          </cell>
          <cell r="BT769">
            <v>0</v>
          </cell>
          <cell r="BU769">
            <v>1.4219925099999997</v>
          </cell>
          <cell r="BV769" t="e">
            <v>#DIV/0!</v>
          </cell>
        </row>
        <row r="770">
          <cell r="C770" t="str">
            <v>59</v>
          </cell>
          <cell r="D770">
            <v>0.15999620000000001</v>
          </cell>
          <cell r="E770">
            <v>0</v>
          </cell>
          <cell r="AN770">
            <v>132</v>
          </cell>
          <cell r="AP770" t="str">
            <v>Реконструкция ПС 110/6 кВ "Лесная" (инженерно-технические мероприятия, направленные на охрану объекта)</v>
          </cell>
          <cell r="AQ770" t="str">
            <v>СТФ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BF770">
            <v>0</v>
          </cell>
          <cell r="BG770" t="e">
            <v>#DIV/0!</v>
          </cell>
          <cell r="BH770">
            <v>0.22034588999999966</v>
          </cell>
          <cell r="BJ770">
            <v>0</v>
          </cell>
          <cell r="BK770">
            <v>0.22034588999999966</v>
          </cell>
          <cell r="BO770">
            <v>0.22034588999999966</v>
          </cell>
          <cell r="BT770">
            <v>0</v>
          </cell>
          <cell r="BU770">
            <v>0.22034588999999966</v>
          </cell>
          <cell r="BV770" t="e">
            <v>#DIV/0!</v>
          </cell>
        </row>
        <row r="771">
          <cell r="D771">
            <v>4.5560759999999999E-2</v>
          </cell>
          <cell r="E771">
            <v>4.555E-2</v>
          </cell>
          <cell r="AN771">
            <v>133</v>
          </cell>
          <cell r="AP771" t="str">
            <v>Реконструкция ПС 110/10 кВ "Южная" (инженерно-технические мероприятия, направленные на охрану объекта)</v>
          </cell>
          <cell r="AQ771" t="str">
            <v>СТФ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BF771">
            <v>0</v>
          </cell>
          <cell r="BG771" t="e">
            <v>#DIV/0!</v>
          </cell>
          <cell r="BI771">
            <v>0.10972541</v>
          </cell>
          <cell r="BJ771">
            <v>0</v>
          </cell>
          <cell r="BK771">
            <v>-0.10972540999999969</v>
          </cell>
          <cell r="BO771">
            <v>-0.10972540999999969</v>
          </cell>
          <cell r="BT771">
            <v>0</v>
          </cell>
          <cell r="BU771">
            <v>-0.10972540999999969</v>
          </cell>
          <cell r="BV771" t="e">
            <v>#DIV/0!</v>
          </cell>
        </row>
        <row r="772">
          <cell r="D772">
            <v>4.5560759999999999E-2</v>
          </cell>
          <cell r="E772">
            <v>4.555E-2</v>
          </cell>
          <cell r="AN772">
            <v>134</v>
          </cell>
          <cell r="AP772" t="str">
            <v>Реконструкция ПС 110/10-6 кВ "Восточная" (инженерно-технические мероприятия, направленные на охрану объекта)</v>
          </cell>
          <cell r="AQ772" t="str">
            <v>СТФ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BF772">
            <v>0</v>
          </cell>
          <cell r="BG772" t="e">
            <v>#DIV/0!</v>
          </cell>
          <cell r="BH772">
            <v>3.8051786899999995</v>
          </cell>
          <cell r="BJ772">
            <v>0</v>
          </cell>
          <cell r="BK772">
            <v>3.8051786899999995</v>
          </cell>
          <cell r="BO772">
            <v>3.8051786899999995</v>
          </cell>
          <cell r="BT772">
            <v>0</v>
          </cell>
          <cell r="BU772">
            <v>3.8051786899999995</v>
          </cell>
          <cell r="BV772" t="e">
            <v>#DIV/0!</v>
          </cell>
        </row>
        <row r="773">
          <cell r="C773" t="str">
            <v>143</v>
          </cell>
          <cell r="D773">
            <v>4.5560759999999999E-2</v>
          </cell>
          <cell r="E773">
            <v>4.555E-2</v>
          </cell>
          <cell r="AN773">
            <v>135</v>
          </cell>
          <cell r="AP773" t="str">
            <v>Реконструкция ПС 110/6 кВ "Промышленная" (инженерно-технические мероприятия, направленные на охрану объекта)</v>
          </cell>
          <cell r="AQ773" t="str">
            <v>СТФ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BF773">
            <v>0</v>
          </cell>
          <cell r="BG773" t="e">
            <v>#DIV/0!</v>
          </cell>
          <cell r="BH773">
            <v>0.58190135000000009</v>
          </cell>
          <cell r="BJ773">
            <v>0</v>
          </cell>
          <cell r="BK773">
            <v>0.58190135000000009</v>
          </cell>
          <cell r="BO773">
            <v>0.58190135000000009</v>
          </cell>
          <cell r="BT773">
            <v>0</v>
          </cell>
          <cell r="BU773">
            <v>0.58190135000000009</v>
          </cell>
          <cell r="BV773" t="e">
            <v>#DIV/0!</v>
          </cell>
        </row>
        <row r="774">
          <cell r="D774">
            <v>0</v>
          </cell>
          <cell r="E774">
            <v>0</v>
          </cell>
          <cell r="AN774">
            <v>136</v>
          </cell>
          <cell r="AP774" t="str">
            <v>Реконструкция ПС 110/10 кВ "Заводская" (инженерно-технические мероприятия, направленные на охрану объекта)</v>
          </cell>
          <cell r="AQ774" t="str">
            <v>СТФ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BF774">
            <v>0</v>
          </cell>
          <cell r="BG774" t="e">
            <v>#DIV/0!</v>
          </cell>
          <cell r="BH774">
            <v>0.53503424000000022</v>
          </cell>
          <cell r="BJ774">
            <v>0</v>
          </cell>
          <cell r="BK774">
            <v>0.53503424000000022</v>
          </cell>
          <cell r="BO774">
            <v>0.53503424000000022</v>
          </cell>
          <cell r="BT774">
            <v>0</v>
          </cell>
          <cell r="BU774">
            <v>0.53503424000000022</v>
          </cell>
          <cell r="BV774" t="e">
            <v>#DIV/0!</v>
          </cell>
        </row>
        <row r="775">
          <cell r="D775">
            <v>0</v>
          </cell>
          <cell r="E775">
            <v>0</v>
          </cell>
          <cell r="AN775">
            <v>137</v>
          </cell>
          <cell r="AP775" t="str">
            <v>Реконструкция ПС 110/35/10 кВ "3-ий Подъем" (инженерно-технические мероприятия, направленные на охрану объекта)</v>
          </cell>
          <cell r="AQ775" t="str">
            <v>СТФ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BF775">
            <v>0</v>
          </cell>
          <cell r="BG775" t="e">
            <v>#DIV/0!</v>
          </cell>
          <cell r="BH775">
            <v>4.7166278999999998</v>
          </cell>
          <cell r="BJ775">
            <v>0</v>
          </cell>
          <cell r="BK775">
            <v>4.7166278999999998</v>
          </cell>
          <cell r="BO775">
            <v>4.7166278999999998</v>
          </cell>
          <cell r="BT775">
            <v>0</v>
          </cell>
          <cell r="BU775">
            <v>4.7166278999999998</v>
          </cell>
          <cell r="BV775" t="e">
            <v>#DIV/0!</v>
          </cell>
        </row>
        <row r="776">
          <cell r="D776">
            <v>0</v>
          </cell>
          <cell r="E776">
            <v>0</v>
          </cell>
          <cell r="AN776">
            <v>138</v>
          </cell>
          <cell r="AP776" t="str">
            <v>Реконструкция ПС 110/6 кВ "Аэропорт" (инженерно-технические мероприятия, направленные на охрану объекта)</v>
          </cell>
          <cell r="AQ776" t="str">
            <v>СТФ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BF776">
            <v>0</v>
          </cell>
          <cell r="BG776" t="e">
            <v>#DIV/0!</v>
          </cell>
          <cell r="BH776">
            <v>0.78223864999999992</v>
          </cell>
          <cell r="BJ776">
            <v>0</v>
          </cell>
          <cell r="BK776">
            <v>0.78223864999999992</v>
          </cell>
          <cell r="BO776">
            <v>0.78223864999999992</v>
          </cell>
          <cell r="BT776">
            <v>0</v>
          </cell>
          <cell r="BU776">
            <v>0.78223864999999992</v>
          </cell>
          <cell r="BV776" t="e">
            <v>#DIV/0!</v>
          </cell>
        </row>
        <row r="777">
          <cell r="D777">
            <v>0</v>
          </cell>
          <cell r="E777">
            <v>0</v>
          </cell>
          <cell r="AN777">
            <v>139</v>
          </cell>
          <cell r="AP777" t="str">
            <v>Реконструкция ПС 110/35/10 кВ "Горячеводская" (инженерно-технические мероприятия, направленные на охрану объекта)</v>
          </cell>
          <cell r="AQ777" t="str">
            <v>СТФ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BF777">
            <v>0</v>
          </cell>
          <cell r="BG777" t="e">
            <v>#DIV/0!</v>
          </cell>
          <cell r="BI777">
            <v>0.51789499999999999</v>
          </cell>
          <cell r="BJ777">
            <v>0</v>
          </cell>
          <cell r="BK777">
            <v>0</v>
          </cell>
          <cell r="BT777">
            <v>0</v>
          </cell>
          <cell r="BU777">
            <v>0</v>
          </cell>
          <cell r="BV777" t="e">
            <v>#DIV/0!</v>
          </cell>
        </row>
        <row r="778">
          <cell r="C778" t="str">
            <v>380</v>
          </cell>
          <cell r="D778">
            <v>0</v>
          </cell>
          <cell r="E778">
            <v>0</v>
          </cell>
          <cell r="AN778">
            <v>140</v>
          </cell>
          <cell r="AP778" t="str">
            <v>Реконструкция ПС 110/35/6 кВ "ГНС" (инженерно-технические мероприятия, направленные на охрану объекта)</v>
          </cell>
          <cell r="AQ778" t="str">
            <v>СТФ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BF778">
            <v>0</v>
          </cell>
          <cell r="BG778" t="e">
            <v>#DIV/0!</v>
          </cell>
          <cell r="BH778">
            <v>0.57181459000000001</v>
          </cell>
          <cell r="BJ778">
            <v>0</v>
          </cell>
          <cell r="BK778">
            <v>0.57081459000000001</v>
          </cell>
          <cell r="BO778">
            <v>0.57081459000000001</v>
          </cell>
          <cell r="BT778">
            <v>0</v>
          </cell>
          <cell r="BU778">
            <v>0.57081459000000001</v>
          </cell>
          <cell r="BV778" t="e">
            <v>#DIV/0!</v>
          </cell>
        </row>
        <row r="779">
          <cell r="C779" t="str">
            <v>381</v>
          </cell>
          <cell r="D779">
            <v>0</v>
          </cell>
          <cell r="E779">
            <v>0</v>
          </cell>
          <cell r="AN779">
            <v>141</v>
          </cell>
          <cell r="AP779" t="str">
            <v>Реконструкция ПС 110/6 кВ "Скачки-2" (инженерно-технические мероприятия, направленные на охрану объекта)</v>
          </cell>
          <cell r="AQ779" t="str">
            <v>СТФ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BF779">
            <v>0</v>
          </cell>
          <cell r="BG779" t="e">
            <v>#DIV/0!</v>
          </cell>
          <cell r="BH779">
            <v>0.64700000000000002</v>
          </cell>
          <cell r="BJ779">
            <v>0</v>
          </cell>
          <cell r="BK779">
            <v>0.12943060000000001</v>
          </cell>
          <cell r="BO779">
            <v>0.12943060000000001</v>
          </cell>
          <cell r="BT779">
            <v>0</v>
          </cell>
          <cell r="BU779">
            <v>0.12943060000000001</v>
          </cell>
          <cell r="BV779" t="e">
            <v>#DIV/0!</v>
          </cell>
        </row>
        <row r="780">
          <cell r="C780" t="str">
            <v>382</v>
          </cell>
          <cell r="D780">
            <v>0</v>
          </cell>
          <cell r="E780">
            <v>0</v>
          </cell>
          <cell r="AN780">
            <v>142</v>
          </cell>
          <cell r="AP780" t="str">
            <v>Реконструкция ПС 110/10 кВ "Б.Ромашка" (инженерно-технические мероприятия, направленные на охрану объекта)</v>
          </cell>
          <cell r="AQ780" t="str">
            <v>СТФ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BF780">
            <v>0</v>
          </cell>
          <cell r="BG780" t="e">
            <v>#DIV/0!</v>
          </cell>
          <cell r="BI780">
            <v>0.16102368</v>
          </cell>
          <cell r="BJ780">
            <v>0</v>
          </cell>
          <cell r="BK780">
            <v>-0.16102367999999995</v>
          </cell>
          <cell r="BO780">
            <v>-0.16102367999999995</v>
          </cell>
          <cell r="BT780">
            <v>0</v>
          </cell>
          <cell r="BU780">
            <v>-0.16102367999999995</v>
          </cell>
          <cell r="BV780" t="e">
            <v>#DIV/0!</v>
          </cell>
        </row>
        <row r="781">
          <cell r="D781">
            <v>3.0000000000000001E-3</v>
          </cell>
          <cell r="E781">
            <v>0</v>
          </cell>
        </row>
        <row r="782">
          <cell r="C782">
            <v>203</v>
          </cell>
          <cell r="D782">
            <v>3.0000000000000001E-3</v>
          </cell>
          <cell r="E782">
            <v>0</v>
          </cell>
        </row>
        <row r="783">
          <cell r="D783">
            <v>0</v>
          </cell>
          <cell r="E783">
            <v>0</v>
          </cell>
          <cell r="AO783">
            <v>2</v>
          </cell>
          <cell r="AP783" t="str">
            <v>Пожарная охрана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 t="e">
            <v>#DIV/0!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 t="e">
            <v>#DIV/0!</v>
          </cell>
          <cell r="BW783">
            <v>0</v>
          </cell>
          <cell r="BX783">
            <v>0</v>
          </cell>
        </row>
        <row r="784">
          <cell r="D784">
            <v>0</v>
          </cell>
          <cell r="E784">
            <v>0</v>
          </cell>
          <cell r="AQ784" t="str">
            <v>Филиал...</v>
          </cell>
          <cell r="BF784">
            <v>0</v>
          </cell>
          <cell r="BG784" t="e">
            <v>#DIV/0!</v>
          </cell>
          <cell r="BU784">
            <v>0</v>
          </cell>
          <cell r="BV784" t="e">
            <v>#DIV/0!</v>
          </cell>
        </row>
        <row r="785">
          <cell r="D785">
            <v>0</v>
          </cell>
          <cell r="E785">
            <v>0</v>
          </cell>
          <cell r="AO785" t="str">
            <v>2.9.</v>
          </cell>
          <cell r="AP785" t="str">
            <v>Приобретение электросетевых активов, земельных участков и пр. объектов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</row>
        <row r="786">
          <cell r="D786">
            <v>0</v>
          </cell>
          <cell r="E786">
            <v>0</v>
          </cell>
          <cell r="AO786" t="str">
            <v>1</v>
          </cell>
          <cell r="AP786" t="str">
            <v>Консолидация электросетевых активов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</row>
        <row r="787">
          <cell r="D787">
            <v>0</v>
          </cell>
          <cell r="E787">
            <v>0</v>
          </cell>
        </row>
        <row r="788">
          <cell r="D788">
            <v>0</v>
          </cell>
          <cell r="E788">
            <v>0</v>
          </cell>
          <cell r="AO788" t="str">
            <v>2</v>
          </cell>
          <cell r="AP788" t="str">
            <v>Приобретение земельных участков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</row>
        <row r="789">
          <cell r="D789">
            <v>0</v>
          </cell>
          <cell r="E789">
            <v>0</v>
          </cell>
        </row>
        <row r="790">
          <cell r="D790">
            <v>0</v>
          </cell>
          <cell r="E790">
            <v>0</v>
          </cell>
          <cell r="AO790" t="str">
            <v>3</v>
          </cell>
          <cell r="AP790" t="str">
            <v>Приобретение прочих активов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</row>
        <row r="791">
          <cell r="D791">
            <v>0</v>
          </cell>
          <cell r="E791">
            <v>0</v>
          </cell>
        </row>
        <row r="792">
          <cell r="D792">
            <v>0</v>
          </cell>
          <cell r="E792">
            <v>0</v>
          </cell>
          <cell r="AO792" t="str">
            <v>2.10.</v>
          </cell>
          <cell r="AP792" t="str">
            <v>Прочие программы и мероприятия</v>
          </cell>
          <cell r="AR792">
            <v>65.58502701107011</v>
          </cell>
          <cell r="AS792">
            <v>130.66637344667009</v>
          </cell>
          <cell r="AT792">
            <v>101.32274301107012</v>
          </cell>
          <cell r="AU792">
            <v>1.1664380999999999</v>
          </cell>
          <cell r="AV792">
            <v>43.091000000000008</v>
          </cell>
          <cell r="AW792">
            <v>70.7102</v>
          </cell>
          <cell r="AX792">
            <v>1.25</v>
          </cell>
          <cell r="AY792">
            <v>9.0091999999999999</v>
          </cell>
          <cell r="AZ792">
            <v>6.8220000000000001</v>
          </cell>
          <cell r="BA792">
            <v>1.7050000000000001</v>
          </cell>
          <cell r="BB792">
            <v>15.382</v>
          </cell>
          <cell r="BC792">
            <v>15.910999999999998</v>
          </cell>
          <cell r="BD792">
            <v>19.637000000000004</v>
          </cell>
          <cell r="BE792">
            <v>44.085000000000001</v>
          </cell>
          <cell r="BF792">
            <v>27.619199999999999</v>
          </cell>
          <cell r="BG792" t="e">
            <v>#DIV/0!</v>
          </cell>
          <cell r="BH792">
            <v>107.23327219999999</v>
          </cell>
          <cell r="BI792">
            <v>0</v>
          </cell>
          <cell r="BJ792">
            <v>50.847380000000001</v>
          </cell>
          <cell r="BK792">
            <v>175.38456925</v>
          </cell>
          <cell r="BL792">
            <v>1.4750000000000001</v>
          </cell>
          <cell r="BM792">
            <v>99.033268969999995</v>
          </cell>
          <cell r="BN792">
            <v>8.0499600000000004</v>
          </cell>
          <cell r="BO792">
            <v>11.543560760000002</v>
          </cell>
          <cell r="BP792">
            <v>17.737759999999998</v>
          </cell>
          <cell r="BQ792">
            <v>38.336764759999994</v>
          </cell>
          <cell r="BR792">
            <v>23.58466</v>
          </cell>
          <cell r="BS792">
            <v>26.470974759999997</v>
          </cell>
          <cell r="BT792">
            <v>17.88470701107012</v>
          </cell>
          <cell r="BU792">
            <v>124.53718925000001</v>
          </cell>
          <cell r="BV792" t="e">
            <v>#DIV/0!</v>
          </cell>
          <cell r="BW792">
            <v>0</v>
          </cell>
          <cell r="BX792">
            <v>0</v>
          </cell>
        </row>
        <row r="793">
          <cell r="D793">
            <v>0</v>
          </cell>
          <cell r="E793">
            <v>0</v>
          </cell>
          <cell r="AO793">
            <v>1</v>
          </cell>
          <cell r="AP793" t="str">
            <v>Здания, сооружения</v>
          </cell>
          <cell r="AR793">
            <v>4.1535999999999991</v>
          </cell>
          <cell r="AS793">
            <v>6.0306064355999993</v>
          </cell>
          <cell r="AT793">
            <v>5.459859999999999</v>
          </cell>
          <cell r="AU793">
            <v>0.48368341999999998</v>
          </cell>
          <cell r="AV793">
            <v>0</v>
          </cell>
          <cell r="AW793">
            <v>1.107</v>
          </cell>
          <cell r="AX793">
            <v>0</v>
          </cell>
          <cell r="AY793">
            <v>4.5999999999999999E-2</v>
          </cell>
          <cell r="AZ793">
            <v>0</v>
          </cell>
          <cell r="BA793">
            <v>4.5999999999999999E-2</v>
          </cell>
          <cell r="BB793">
            <v>0</v>
          </cell>
          <cell r="BC793">
            <v>4.5999999999999999E-2</v>
          </cell>
          <cell r="BD793">
            <v>0</v>
          </cell>
          <cell r="BE793">
            <v>0.96900000000000008</v>
          </cell>
          <cell r="BF793">
            <v>1.107</v>
          </cell>
          <cell r="BG793" t="e">
            <v>#DIV/0!</v>
          </cell>
          <cell r="BH793">
            <v>9.5826525399999998</v>
          </cell>
          <cell r="BI793">
            <v>0</v>
          </cell>
          <cell r="BJ793">
            <v>0</v>
          </cell>
          <cell r="BK793">
            <v>10.854293590000001</v>
          </cell>
          <cell r="BL793">
            <v>0</v>
          </cell>
          <cell r="BM793">
            <v>9.6282133099999996</v>
          </cell>
          <cell r="BN793">
            <v>0</v>
          </cell>
          <cell r="BO793">
            <v>4.5560759999999999E-2</v>
          </cell>
          <cell r="BP793">
            <v>0</v>
          </cell>
          <cell r="BQ793">
            <v>4.5560759999999999E-2</v>
          </cell>
          <cell r="BR793">
            <v>0</v>
          </cell>
          <cell r="BS793">
            <v>1.1349587600000002</v>
          </cell>
          <cell r="BT793">
            <v>4.1536</v>
          </cell>
          <cell r="BU793">
            <v>10.854293590000001</v>
          </cell>
          <cell r="BV793" t="e">
            <v>#DIV/0!</v>
          </cell>
          <cell r="BW793">
            <v>0</v>
          </cell>
          <cell r="BX793">
            <v>0</v>
          </cell>
        </row>
        <row r="794">
          <cell r="D794">
            <v>0</v>
          </cell>
          <cell r="E794">
            <v>0</v>
          </cell>
          <cell r="AN794">
            <v>143</v>
          </cell>
          <cell r="AP794" t="str">
            <v>Строительство производственной базы в г.Михайловск</v>
          </cell>
          <cell r="AQ794" t="str">
            <v>СТФ</v>
          </cell>
          <cell r="AS794">
            <v>0.78786643559999991</v>
          </cell>
          <cell r="AT794">
            <v>0.21711999999999998</v>
          </cell>
          <cell r="AU794">
            <v>0.48368341999999998</v>
          </cell>
          <cell r="AV794">
            <v>0</v>
          </cell>
          <cell r="AW794">
            <v>0.184</v>
          </cell>
          <cell r="AY794">
            <v>4.5999999999999999E-2</v>
          </cell>
          <cell r="BA794">
            <v>4.5999999999999999E-2</v>
          </cell>
          <cell r="BC794">
            <v>4.5999999999999999E-2</v>
          </cell>
          <cell r="BE794">
            <v>4.5999999999999999E-2</v>
          </cell>
          <cell r="BF794">
            <v>0.184</v>
          </cell>
          <cell r="BG794" t="e">
            <v>#DIV/0!</v>
          </cell>
          <cell r="BJ794">
            <v>0</v>
          </cell>
          <cell r="BK794">
            <v>0.18224304</v>
          </cell>
          <cell r="BM794">
            <v>4.5560759999999999E-2</v>
          </cell>
          <cell r="BO794">
            <v>4.5560759999999999E-2</v>
          </cell>
          <cell r="BQ794">
            <v>4.5560759999999999E-2</v>
          </cell>
          <cell r="BS794">
            <v>4.5560759999999999E-2</v>
          </cell>
          <cell r="BT794">
            <v>0</v>
          </cell>
          <cell r="BU794">
            <v>0.18224304</v>
          </cell>
          <cell r="BV794" t="e">
            <v>#DIV/0!</v>
          </cell>
        </row>
        <row r="795">
          <cell r="E795">
            <v>0</v>
          </cell>
          <cell r="AN795">
            <v>144</v>
          </cell>
          <cell r="AP795" t="str">
            <v>Реконструкция РПБ-1 Новотроицких ЭС в г. Изобильном. (1 ПК - замена  мягкой  кровли на здании ЭРЦ, востановление и усиление фундаментов, замена оконных и дверных проемов; 2 ПК -  стр-во КЛ 0,38 кВ, строительство очистных сооружений, канализационной насосн</v>
          </cell>
          <cell r="AQ795" t="str">
            <v>СТФ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BF795">
            <v>0</v>
          </cell>
          <cell r="BG795" t="e">
            <v>#DIV/0!</v>
          </cell>
          <cell r="BH795">
            <v>6.0057507200000009</v>
          </cell>
          <cell r="BJ795">
            <v>0</v>
          </cell>
          <cell r="BK795">
            <v>6.0057507299999999</v>
          </cell>
          <cell r="BM795">
            <v>6.0057507299999999</v>
          </cell>
          <cell r="BT795">
            <v>0</v>
          </cell>
          <cell r="BU795">
            <v>6.0057507299999999</v>
          </cell>
          <cell r="BV795" t="e">
            <v>#DIV/0!</v>
          </cell>
        </row>
        <row r="796">
          <cell r="E796">
            <v>0</v>
          </cell>
          <cell r="AN796">
            <v>145</v>
          </cell>
          <cell r="AP796" t="str">
            <v xml:space="preserve">Реконструкция производственной базы Цимлянского УЭС Шпаковского РЭС </v>
          </cell>
          <cell r="AQ796" t="str">
            <v>СТФ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BF796">
            <v>0</v>
          </cell>
          <cell r="BG796" t="e">
            <v>#DIV/0!</v>
          </cell>
          <cell r="BH796">
            <v>3.5769018199999993</v>
          </cell>
          <cell r="BJ796">
            <v>0</v>
          </cell>
          <cell r="BK796">
            <v>3.5769018200000002</v>
          </cell>
          <cell r="BM796">
            <v>3.5769018200000002</v>
          </cell>
          <cell r="BT796">
            <v>0</v>
          </cell>
          <cell r="BU796">
            <v>3.5769018200000002</v>
          </cell>
          <cell r="BV796" t="e">
            <v>#DIV/0!</v>
          </cell>
        </row>
        <row r="797">
          <cell r="E797">
            <v>2089848.7860900003</v>
          </cell>
          <cell r="AN797">
            <v>146</v>
          </cell>
          <cell r="AP797" t="str">
            <v xml:space="preserve">Реконструкция производственной базы Кисловодского ПУЭС  Предгорного РЭС (переустройство кровли, замена оконных и дверных блоков, переустройство полов, укрепление фундамента и стен основного здания, востановление штукатурки стен и потолков внутри здания и </v>
          </cell>
          <cell r="AQ797" t="str">
            <v>СТФ</v>
          </cell>
          <cell r="AR797">
            <v>4.1535999999999991</v>
          </cell>
          <cell r="AS797">
            <v>5.2427399999999995</v>
          </cell>
          <cell r="AT797">
            <v>5.2427399999999995</v>
          </cell>
          <cell r="AU797">
            <v>0</v>
          </cell>
          <cell r="AV797">
            <v>0</v>
          </cell>
          <cell r="AW797">
            <v>0.92300000000000004</v>
          </cell>
          <cell r="BE797">
            <v>0.92300000000000004</v>
          </cell>
          <cell r="BF797">
            <v>0.92300000000000004</v>
          </cell>
          <cell r="BG797" t="e">
            <v>#DIV/0!</v>
          </cell>
          <cell r="BJ797">
            <v>0</v>
          </cell>
          <cell r="BK797">
            <v>1.0893980000000001</v>
          </cell>
          <cell r="BS797">
            <v>1.0893980000000001</v>
          </cell>
          <cell r="BT797">
            <v>4.1536</v>
          </cell>
          <cell r="BU797">
            <v>1.0893980000000001</v>
          </cell>
          <cell r="BV797" t="e">
            <v>#DIV/0!</v>
          </cell>
        </row>
        <row r="798">
          <cell r="E798">
            <v>1405684.8103700001</v>
          </cell>
          <cell r="BF798">
            <v>0</v>
          </cell>
          <cell r="BG798" t="e">
            <v>#DIV/0!</v>
          </cell>
          <cell r="BU798">
            <v>0</v>
          </cell>
          <cell r="BV798" t="e">
            <v>#DIV/0!</v>
          </cell>
        </row>
        <row r="799">
          <cell r="E799">
            <v>0</v>
          </cell>
          <cell r="AN799">
            <v>147</v>
          </cell>
          <cell r="AO799">
            <v>2</v>
          </cell>
          <cell r="AP799" t="str">
            <v>Оборудование, не входящее в сметы строек, в.т.ч.:</v>
          </cell>
          <cell r="AQ799" t="str">
            <v>СТФ</v>
          </cell>
          <cell r="AR799">
            <v>47.700320000000005</v>
          </cell>
          <cell r="AS799">
            <v>66.343139999999991</v>
          </cell>
          <cell r="AT799">
            <v>66.343139999999991</v>
          </cell>
          <cell r="AU799">
            <v>0</v>
          </cell>
          <cell r="AV799">
            <v>40.424000000000007</v>
          </cell>
          <cell r="AW799">
            <v>56.222999999999999</v>
          </cell>
          <cell r="AX799">
            <v>1.25</v>
          </cell>
          <cell r="AY799">
            <v>8.9580000000000002</v>
          </cell>
          <cell r="AZ799">
            <v>6.8220000000000001</v>
          </cell>
          <cell r="BA799">
            <v>0.309</v>
          </cell>
          <cell r="BB799">
            <v>13.882</v>
          </cell>
          <cell r="BC799">
            <v>7.2070000000000007</v>
          </cell>
          <cell r="BD799">
            <v>18.470000000000002</v>
          </cell>
          <cell r="BE799">
            <v>39.749000000000002</v>
          </cell>
          <cell r="BF799">
            <v>15.798999999999999</v>
          </cell>
          <cell r="BG799" t="e">
            <v>#DIV/0!</v>
          </cell>
          <cell r="BH799">
            <v>60.286999999999999</v>
          </cell>
          <cell r="BI799">
            <v>0</v>
          </cell>
          <cell r="BJ799">
            <v>47.700320000000005</v>
          </cell>
          <cell r="BK799">
            <v>111.02271999999999</v>
          </cell>
          <cell r="BL799">
            <v>1.4750000000000001</v>
          </cell>
          <cell r="BM799">
            <v>51.68</v>
          </cell>
          <cell r="BN799">
            <v>8.0499600000000004</v>
          </cell>
          <cell r="BO799">
            <v>10.849</v>
          </cell>
          <cell r="BP799">
            <v>16.380759999999999</v>
          </cell>
          <cell r="BQ799">
            <v>29.101599999999998</v>
          </cell>
          <cell r="BR799">
            <v>21.794599999999999</v>
          </cell>
          <cell r="BS799">
            <v>19.392119999999998</v>
          </cell>
          <cell r="BT799">
            <v>0</v>
          </cell>
          <cell r="BU799">
            <v>63.322399999999995</v>
          </cell>
          <cell r="BV799" t="e">
            <v>#DIV/0!</v>
          </cell>
          <cell r="BW799">
            <v>0</v>
          </cell>
          <cell r="BX799">
            <v>0</v>
          </cell>
        </row>
        <row r="800">
          <cell r="AN800">
            <v>148</v>
          </cell>
          <cell r="AP800" t="str">
            <v>Спецтехника, механизмы</v>
          </cell>
          <cell r="AQ800" t="str">
            <v>СТФ</v>
          </cell>
          <cell r="AR800">
            <v>33.866</v>
          </cell>
          <cell r="AS800">
            <v>44.520219999999995</v>
          </cell>
          <cell r="AT800">
            <v>44.520219999999995</v>
          </cell>
          <cell r="AV800">
            <v>28.7</v>
          </cell>
          <cell r="AW800">
            <v>37.728999999999999</v>
          </cell>
          <cell r="AX800">
            <v>0</v>
          </cell>
          <cell r="AY800">
            <v>1.22</v>
          </cell>
          <cell r="AZ800">
            <v>2.6</v>
          </cell>
          <cell r="BB800">
            <v>10.1</v>
          </cell>
          <cell r="BD800">
            <v>16</v>
          </cell>
          <cell r="BE800">
            <v>36.509</v>
          </cell>
          <cell r="BF800">
            <v>9.0289999999999999</v>
          </cell>
          <cell r="BG800">
            <v>1.3145993031358885</v>
          </cell>
          <cell r="BH800">
            <v>51.915999999999997</v>
          </cell>
          <cell r="BJ800">
            <v>33.866</v>
          </cell>
          <cell r="BK800">
            <v>85.636399999999995</v>
          </cell>
          <cell r="BL800">
            <v>0</v>
          </cell>
          <cell r="BM800">
            <v>37.646000000000001</v>
          </cell>
          <cell r="BN800">
            <v>3.0680000000000001</v>
          </cell>
          <cell r="BO800">
            <v>10.39</v>
          </cell>
          <cell r="BP800">
            <v>11.917999999999999</v>
          </cell>
          <cell r="BQ800">
            <v>20.219000000000001</v>
          </cell>
          <cell r="BR800">
            <v>18.88</v>
          </cell>
          <cell r="BS800">
            <v>17.381399999999999</v>
          </cell>
          <cell r="BU800">
            <v>51.770399999999995</v>
          </cell>
          <cell r="BV800">
            <v>2.5286836355046356</v>
          </cell>
        </row>
        <row r="801">
          <cell r="AN801">
            <v>149</v>
          </cell>
          <cell r="AP801" t="str">
            <v>Приборы и другие средства  малой механизации</v>
          </cell>
          <cell r="AQ801" t="str">
            <v>СТФ</v>
          </cell>
          <cell r="AR801">
            <v>1.3923999999999999</v>
          </cell>
          <cell r="AS801">
            <v>4.1536</v>
          </cell>
          <cell r="AT801">
            <v>4.1536</v>
          </cell>
          <cell r="AV801">
            <v>1.18</v>
          </cell>
          <cell r="AW801">
            <v>3.52</v>
          </cell>
          <cell r="AX801">
            <v>0.02</v>
          </cell>
          <cell r="AY801">
            <v>3.52</v>
          </cell>
          <cell r="AZ801">
            <v>1.01</v>
          </cell>
          <cell r="BB801">
            <v>0.15</v>
          </cell>
          <cell r="BF801">
            <v>2.34</v>
          </cell>
          <cell r="BG801">
            <v>2.9830508474576272</v>
          </cell>
          <cell r="BJ801">
            <v>1.3924000000000001</v>
          </cell>
          <cell r="BK801">
            <v>4.1536</v>
          </cell>
          <cell r="BL801">
            <v>2.3599999999999999E-2</v>
          </cell>
          <cell r="BM801">
            <v>4.1536</v>
          </cell>
          <cell r="BN801">
            <v>1.1918</v>
          </cell>
          <cell r="BP801">
            <v>0.17699999999999999</v>
          </cell>
          <cell r="BR801">
            <v>0</v>
          </cell>
          <cell r="BU801">
            <v>2.7611999999999997</v>
          </cell>
          <cell r="BV801">
            <v>2.9830508474576267</v>
          </cell>
        </row>
        <row r="802">
          <cell r="AN802">
            <v>150</v>
          </cell>
          <cell r="AP802" t="str">
            <v>Оргтехника</v>
          </cell>
          <cell r="AQ802" t="str">
            <v>СТФ</v>
          </cell>
          <cell r="AR802">
            <v>0.94399999999999995</v>
          </cell>
          <cell r="AS802">
            <v>0.94399999999999995</v>
          </cell>
          <cell r="AT802">
            <v>0.94399999999999995</v>
          </cell>
          <cell r="AV802">
            <v>0.8</v>
          </cell>
          <cell r="AW802">
            <v>0.8</v>
          </cell>
          <cell r="AX802">
            <v>0.37</v>
          </cell>
          <cell r="AZ802">
            <v>0.11</v>
          </cell>
          <cell r="BB802">
            <v>0.32</v>
          </cell>
          <cell r="BC802">
            <v>0.8</v>
          </cell>
          <cell r="BF802">
            <v>0</v>
          </cell>
          <cell r="BG802">
            <v>1</v>
          </cell>
          <cell r="BJ802">
            <v>0.94399999999999995</v>
          </cell>
          <cell r="BK802">
            <v>0.94399999999999995</v>
          </cell>
          <cell r="BL802">
            <v>0.43659999999999999</v>
          </cell>
          <cell r="BN802">
            <v>0.12979999999999997</v>
          </cell>
          <cell r="BP802">
            <v>0.37759999999999999</v>
          </cell>
          <cell r="BQ802">
            <v>0.94399999999999995</v>
          </cell>
          <cell r="BR802">
            <v>0</v>
          </cell>
          <cell r="BU802">
            <v>0</v>
          </cell>
          <cell r="BV802">
            <v>1</v>
          </cell>
        </row>
        <row r="803">
          <cell r="AN803">
            <v>151</v>
          </cell>
          <cell r="AP803" t="str">
            <v>Вычислительная техника</v>
          </cell>
          <cell r="AQ803" t="str">
            <v>СТФ</v>
          </cell>
          <cell r="AR803">
            <v>2.8437999999999999</v>
          </cell>
          <cell r="AS803">
            <v>4.0237999999999996</v>
          </cell>
          <cell r="AT803">
            <v>4.0237999999999996</v>
          </cell>
          <cell r="AV803">
            <v>2.41</v>
          </cell>
          <cell r="AW803">
            <v>3.41</v>
          </cell>
          <cell r="AX803">
            <v>0</v>
          </cell>
          <cell r="AZ803">
            <v>1.07</v>
          </cell>
          <cell r="BB803">
            <v>0.72</v>
          </cell>
          <cell r="BC803">
            <v>3.41</v>
          </cell>
          <cell r="BD803">
            <v>0.62</v>
          </cell>
          <cell r="BF803">
            <v>1</v>
          </cell>
          <cell r="BG803">
            <v>1.4149377593360997</v>
          </cell>
          <cell r="BJ803">
            <v>2.8437999999999994</v>
          </cell>
          <cell r="BK803">
            <v>4.0237999999999996</v>
          </cell>
          <cell r="BL803">
            <v>0</v>
          </cell>
          <cell r="BN803">
            <v>1.2625999999999999</v>
          </cell>
          <cell r="BP803">
            <v>0.84959999999999991</v>
          </cell>
          <cell r="BQ803">
            <v>4.0237999999999996</v>
          </cell>
          <cell r="BR803">
            <v>0.73159999999999992</v>
          </cell>
          <cell r="BU803">
            <v>1.1800000000000002</v>
          </cell>
          <cell r="BV803">
            <v>1.4149377593360997</v>
          </cell>
        </row>
        <row r="804">
          <cell r="AN804">
            <v>152</v>
          </cell>
          <cell r="AP804" t="str">
            <v>Измерительные приборы и лабораторное оборудование</v>
          </cell>
          <cell r="AQ804" t="str">
            <v>СТФ</v>
          </cell>
          <cell r="AR804">
            <v>6.5548999999999991</v>
          </cell>
          <cell r="AS804">
            <v>10.3545</v>
          </cell>
          <cell r="AT804">
            <v>10.3545</v>
          </cell>
          <cell r="AV804">
            <v>5.5549999999999997</v>
          </cell>
          <cell r="AW804">
            <v>8.7750000000000004</v>
          </cell>
          <cell r="AX804">
            <v>0.5</v>
          </cell>
          <cell r="AY804">
            <v>3.9329999999999998</v>
          </cell>
          <cell r="AZ804">
            <v>1.25</v>
          </cell>
          <cell r="BA804">
            <v>0.309</v>
          </cell>
          <cell r="BB804">
            <v>1.9550000000000001</v>
          </cell>
          <cell r="BC804">
            <v>2.9970000000000003</v>
          </cell>
          <cell r="BD804">
            <v>1.85</v>
          </cell>
          <cell r="BE804">
            <v>1.536</v>
          </cell>
          <cell r="BF804">
            <v>3.2200000000000006</v>
          </cell>
          <cell r="BG804">
            <v>1.5796579657965799</v>
          </cell>
          <cell r="BH804">
            <v>0</v>
          </cell>
          <cell r="BJ804">
            <v>6.5548999999999999</v>
          </cell>
          <cell r="BK804">
            <v>13.917900000000001</v>
          </cell>
          <cell r="BL804">
            <v>0.59</v>
          </cell>
          <cell r="BM804">
            <v>9.8804000000000016</v>
          </cell>
          <cell r="BN804">
            <v>1.4750000000000001</v>
          </cell>
          <cell r="BO804">
            <v>0.45900000000000002</v>
          </cell>
          <cell r="BP804">
            <v>2.3069000000000002</v>
          </cell>
          <cell r="BQ804">
            <v>3.5785</v>
          </cell>
          <cell r="BR804">
            <v>2.1829999999999998</v>
          </cell>
          <cell r="BU804">
            <v>7.3630000000000013</v>
          </cell>
          <cell r="BV804">
            <v>2.1232818197073948</v>
          </cell>
        </row>
        <row r="805">
          <cell r="AN805">
            <v>153</v>
          </cell>
          <cell r="AP805" t="str">
            <v>Мебель</v>
          </cell>
          <cell r="AQ805" t="str">
            <v>СТФ</v>
          </cell>
          <cell r="AR805">
            <v>0.50031999999999999</v>
          </cell>
          <cell r="AS805">
            <v>0.50031999999999999</v>
          </cell>
          <cell r="AT805">
            <v>0.50031999999999999</v>
          </cell>
          <cell r="AV805">
            <v>0.42399999999999999</v>
          </cell>
          <cell r="AW805">
            <v>0.42399999999999999</v>
          </cell>
          <cell r="AX805">
            <v>0</v>
          </cell>
          <cell r="AZ805">
            <v>0.21199999999999999</v>
          </cell>
          <cell r="BB805">
            <v>0.21199999999999999</v>
          </cell>
          <cell r="BE805">
            <v>0.42399999999999999</v>
          </cell>
          <cell r="BF805">
            <v>0</v>
          </cell>
          <cell r="BG805">
            <v>1</v>
          </cell>
          <cell r="BJ805">
            <v>0.50031999999999999</v>
          </cell>
          <cell r="BK805">
            <v>0.50031999999999999</v>
          </cell>
          <cell r="BL805">
            <v>0</v>
          </cell>
          <cell r="BN805">
            <v>0.25015999999999999</v>
          </cell>
          <cell r="BP805">
            <v>0.25015999999999999</v>
          </cell>
          <cell r="BR805">
            <v>0</v>
          </cell>
          <cell r="BS805">
            <v>0.50031999999999999</v>
          </cell>
          <cell r="BU805">
            <v>0</v>
          </cell>
          <cell r="BV805">
            <v>1</v>
          </cell>
        </row>
        <row r="806">
          <cell r="AN806">
            <v>154</v>
          </cell>
          <cell r="AP806" t="str">
            <v>Бытовая техника</v>
          </cell>
          <cell r="AQ806" t="str">
            <v>СТФ</v>
          </cell>
          <cell r="AS806">
            <v>0</v>
          </cell>
          <cell r="AT806">
            <v>0</v>
          </cell>
          <cell r="AV806">
            <v>0</v>
          </cell>
          <cell r="AW806">
            <v>0</v>
          </cell>
          <cell r="AX806">
            <v>0</v>
          </cell>
          <cell r="BF806">
            <v>0</v>
          </cell>
          <cell r="BG806" t="e">
            <v>#DIV/0!</v>
          </cell>
          <cell r="BJ806">
            <v>0</v>
          </cell>
          <cell r="BK806">
            <v>0</v>
          </cell>
          <cell r="BL806">
            <v>0</v>
          </cell>
          <cell r="BN806">
            <v>0</v>
          </cell>
          <cell r="BP806">
            <v>0</v>
          </cell>
          <cell r="BR806">
            <v>0</v>
          </cell>
          <cell r="BU806">
            <v>0</v>
          </cell>
          <cell r="BV806" t="e">
            <v>#DIV/0!</v>
          </cell>
        </row>
        <row r="807">
          <cell r="AN807">
            <v>155</v>
          </cell>
          <cell r="AP807" t="str">
            <v>Прочие</v>
          </cell>
          <cell r="AQ807" t="str">
            <v>СТФ</v>
          </cell>
          <cell r="AR807">
            <v>1.5104</v>
          </cell>
          <cell r="AS807">
            <v>1.5104</v>
          </cell>
          <cell r="AT807">
            <v>1.5104</v>
          </cell>
          <cell r="AV807">
            <v>1.2799999999999998</v>
          </cell>
          <cell r="AW807">
            <v>1.28</v>
          </cell>
          <cell r="AX807">
            <v>0.36</v>
          </cell>
          <cell r="AZ807">
            <v>0.56999999999999995</v>
          </cell>
          <cell r="BB807">
            <v>0.35</v>
          </cell>
          <cell r="BE807">
            <v>1.28</v>
          </cell>
          <cell r="BF807">
            <v>0</v>
          </cell>
          <cell r="BG807">
            <v>1.0000000000000002</v>
          </cell>
          <cell r="BH807">
            <v>8.3710000000000004</v>
          </cell>
          <cell r="BJ807">
            <v>1.5104</v>
          </cell>
          <cell r="BK807">
            <v>1.5104</v>
          </cell>
          <cell r="BL807">
            <v>0.42479999999999996</v>
          </cell>
          <cell r="BN807">
            <v>0.67259999999999986</v>
          </cell>
          <cell r="BP807">
            <v>0.41299999999999998</v>
          </cell>
          <cell r="BR807">
            <v>0</v>
          </cell>
          <cell r="BS807">
            <v>1.5104</v>
          </cell>
          <cell r="BU807">
            <v>0</v>
          </cell>
          <cell r="BV807">
            <v>1</v>
          </cell>
        </row>
        <row r="808">
          <cell r="AN808">
            <v>156</v>
          </cell>
          <cell r="AP808" t="str">
            <v>Средства связи и ТМ</v>
          </cell>
          <cell r="AQ808" t="str">
            <v>СТФ</v>
          </cell>
          <cell r="AR808">
            <v>8.8499999999999995E-2</v>
          </cell>
          <cell r="AS808">
            <v>0.33629999999999993</v>
          </cell>
          <cell r="AT808">
            <v>0.33629999999999993</v>
          </cell>
          <cell r="AV808">
            <v>7.4999999999999997E-2</v>
          </cell>
          <cell r="AW808">
            <v>0.28499999999999998</v>
          </cell>
          <cell r="AX808">
            <v>0</v>
          </cell>
          <cell r="AY808">
            <v>0.28499999999999998</v>
          </cell>
          <cell r="BB808">
            <v>7.4999999999999997E-2</v>
          </cell>
          <cell r="BF808">
            <v>0.20999999999999996</v>
          </cell>
          <cell r="BG808">
            <v>3.8</v>
          </cell>
          <cell r="BJ808">
            <v>8.8499999999999995E-2</v>
          </cell>
          <cell r="BK808">
            <v>0.33629999999999993</v>
          </cell>
          <cell r="BL808">
            <v>0</v>
          </cell>
          <cell r="BN808">
            <v>0</v>
          </cell>
          <cell r="BP808">
            <v>8.8499999999999995E-2</v>
          </cell>
          <cell r="BQ808">
            <v>0.33629999999999993</v>
          </cell>
          <cell r="BR808">
            <v>0</v>
          </cell>
          <cell r="BU808">
            <v>0.24779999999999994</v>
          </cell>
          <cell r="BV808">
            <v>3.7999999999999994</v>
          </cell>
        </row>
        <row r="809">
          <cell r="BF809">
            <v>0</v>
          </cell>
          <cell r="BG809" t="e">
            <v>#DIV/0!</v>
          </cell>
          <cell r="BU809">
            <v>0</v>
          </cell>
          <cell r="BV809" t="e">
            <v>#DIV/0!</v>
          </cell>
        </row>
        <row r="810">
          <cell r="AO810">
            <v>3</v>
          </cell>
          <cell r="AP810" t="str">
            <v>НМА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</row>
        <row r="812">
          <cell r="AO812">
            <v>4</v>
          </cell>
          <cell r="AP812" t="str">
            <v>Долгосрочные вложения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</row>
        <row r="814">
          <cell r="AO814">
            <v>5</v>
          </cell>
          <cell r="AP814" t="str">
            <v>Прочие мероприятия</v>
          </cell>
          <cell r="AR814">
            <v>13.73110701107011</v>
          </cell>
          <cell r="AS814">
            <v>58.29262701107011</v>
          </cell>
          <cell r="AT814">
            <v>29.519743011070116</v>
          </cell>
          <cell r="AU814">
            <v>0.68275467999999995</v>
          </cell>
          <cell r="AV814">
            <v>2.6669999999999998</v>
          </cell>
          <cell r="AW814">
            <v>13.380199999999999</v>
          </cell>
          <cell r="AX814">
            <v>0</v>
          </cell>
          <cell r="AY814">
            <v>5.1999999999999998E-3</v>
          </cell>
          <cell r="AZ814">
            <v>0</v>
          </cell>
          <cell r="BA814">
            <v>1.35</v>
          </cell>
          <cell r="BB814">
            <v>1.5</v>
          </cell>
          <cell r="BC814">
            <v>8.6579999999999977</v>
          </cell>
          <cell r="BD814">
            <v>1.167</v>
          </cell>
          <cell r="BE814">
            <v>3.367</v>
          </cell>
          <cell r="BF814">
            <v>10.713199999999999</v>
          </cell>
          <cell r="BG814" t="e">
            <v>#DIV/0!</v>
          </cell>
          <cell r="BH814">
            <v>37.363619659999991</v>
          </cell>
          <cell r="BI814">
            <v>0</v>
          </cell>
          <cell r="BJ814">
            <v>3.1470599999999997</v>
          </cell>
          <cell r="BK814">
            <v>53.507555660000001</v>
          </cell>
          <cell r="BL814">
            <v>0</v>
          </cell>
          <cell r="BM814">
            <v>37.725055660000002</v>
          </cell>
          <cell r="BN814">
            <v>0</v>
          </cell>
          <cell r="BO814">
            <v>0.64900000000000002</v>
          </cell>
          <cell r="BP814">
            <v>1.357</v>
          </cell>
          <cell r="BQ814">
            <v>9.1896039999999992</v>
          </cell>
          <cell r="BR814">
            <v>1.79006</v>
          </cell>
          <cell r="BS814">
            <v>5.9438959999999996</v>
          </cell>
          <cell r="BT814">
            <v>13.731107011070119</v>
          </cell>
          <cell r="BU814">
            <v>50.360495660000005</v>
          </cell>
          <cell r="BV814" t="e">
            <v>#DIV/0!</v>
          </cell>
          <cell r="BW814">
            <v>0</v>
          </cell>
          <cell r="BX814">
            <v>0</v>
          </cell>
        </row>
        <row r="815">
          <cell r="AP815" t="str">
            <v xml:space="preserve">Техническое перевооружение и реконструкция, в.т.ч.: </v>
          </cell>
          <cell r="AQ815" t="str">
            <v>Филиал...</v>
          </cell>
          <cell r="AR815">
            <v>13.73110701107011</v>
          </cell>
          <cell r="AS815">
            <v>54.10362701107011</v>
          </cell>
          <cell r="AT815">
            <v>25.330743011070116</v>
          </cell>
          <cell r="AU815">
            <v>0.68275467999999995</v>
          </cell>
          <cell r="AV815">
            <v>2.6669999999999998</v>
          </cell>
          <cell r="AW815">
            <v>9.8301999999999978</v>
          </cell>
          <cell r="AX815">
            <v>0</v>
          </cell>
          <cell r="AY815">
            <v>5.1999999999999998E-3</v>
          </cell>
          <cell r="AZ815">
            <v>0</v>
          </cell>
          <cell r="BA815">
            <v>0</v>
          </cell>
          <cell r="BB815">
            <v>1.5</v>
          </cell>
          <cell r="BC815">
            <v>8.6579999999999977</v>
          </cell>
          <cell r="BD815">
            <v>1.167</v>
          </cell>
          <cell r="BE815">
            <v>1.167</v>
          </cell>
          <cell r="BF815">
            <v>7.1631999999999989</v>
          </cell>
          <cell r="BG815" t="e">
            <v>#DIV/0!</v>
          </cell>
          <cell r="BH815">
            <v>37.363619659999991</v>
          </cell>
          <cell r="BI815">
            <v>0</v>
          </cell>
          <cell r="BJ815">
            <v>3.1470599999999997</v>
          </cell>
          <cell r="BK815">
            <v>49.318555660000001</v>
          </cell>
          <cell r="BL815">
            <v>0</v>
          </cell>
          <cell r="BM815">
            <v>37.725055660000002</v>
          </cell>
          <cell r="BN815">
            <v>0</v>
          </cell>
          <cell r="BO815">
            <v>0</v>
          </cell>
          <cell r="BP815">
            <v>1.357</v>
          </cell>
          <cell r="BQ815">
            <v>8.2456040000000002</v>
          </cell>
          <cell r="BR815">
            <v>1.79006</v>
          </cell>
          <cell r="BS815">
            <v>3.3478959999999995</v>
          </cell>
          <cell r="BT815">
            <v>13.731107011070119</v>
          </cell>
          <cell r="BU815">
            <v>46.171495660000005</v>
          </cell>
          <cell r="BV815" t="e">
            <v>#DIV/0!</v>
          </cell>
          <cell r="BW815">
            <v>0</v>
          </cell>
          <cell r="BX815">
            <v>0</v>
          </cell>
        </row>
        <row r="816">
          <cell r="AN816">
            <v>157</v>
          </cell>
          <cell r="AP816" t="str">
            <v>ПИРы будущих лет</v>
          </cell>
          <cell r="AR816">
            <v>0</v>
          </cell>
          <cell r="AS816">
            <v>0</v>
          </cell>
          <cell r="AT816">
            <v>10.222575999999998</v>
          </cell>
          <cell r="AU816">
            <v>0.68275467999999995</v>
          </cell>
          <cell r="AV816">
            <v>1.5</v>
          </cell>
          <cell r="AW816">
            <v>8.663199999999998</v>
          </cell>
          <cell r="AX816">
            <v>0</v>
          </cell>
          <cell r="AY816">
            <v>5.1999999999999998E-3</v>
          </cell>
          <cell r="AZ816">
            <v>0</v>
          </cell>
          <cell r="BA816">
            <v>0</v>
          </cell>
          <cell r="BB816">
            <v>1.5</v>
          </cell>
          <cell r="BC816">
            <v>8.6579999999999977</v>
          </cell>
          <cell r="BD816">
            <v>0</v>
          </cell>
          <cell r="BE816">
            <v>0</v>
          </cell>
          <cell r="BF816">
            <v>7.1631999999999989</v>
          </cell>
          <cell r="BG816" t="e">
            <v>#DIV/0!</v>
          </cell>
          <cell r="BH816">
            <v>0.16</v>
          </cell>
          <cell r="BI816">
            <v>0</v>
          </cell>
          <cell r="BJ816">
            <v>1.77</v>
          </cell>
          <cell r="BK816">
            <v>10.380896</v>
          </cell>
          <cell r="BL816">
            <v>0</v>
          </cell>
          <cell r="BM816">
            <v>0.16445599999999999</v>
          </cell>
          <cell r="BN816">
            <v>0</v>
          </cell>
          <cell r="BO816">
            <v>0</v>
          </cell>
          <cell r="BP816">
            <v>1.357</v>
          </cell>
          <cell r="BQ816">
            <v>8.2456040000000002</v>
          </cell>
          <cell r="BR816">
            <v>0.41299999999999998</v>
          </cell>
          <cell r="BS816">
            <v>1.9708359999999998</v>
          </cell>
          <cell r="BT816">
            <v>0</v>
          </cell>
          <cell r="BU816">
            <v>8.6108960000000003</v>
          </cell>
          <cell r="BV816" t="e">
            <v>#DIV/0!</v>
          </cell>
          <cell r="BW816">
            <v>0</v>
          </cell>
          <cell r="BX816">
            <v>0</v>
          </cell>
        </row>
        <row r="817">
          <cell r="AN817">
            <v>158</v>
          </cell>
          <cell r="AP817" t="str">
            <v>Системный проект связи</v>
          </cell>
          <cell r="AQ817" t="str">
            <v>СТФ</v>
          </cell>
          <cell r="AS817">
            <v>0</v>
          </cell>
          <cell r="AT817">
            <v>1.77</v>
          </cell>
          <cell r="AU817">
            <v>0</v>
          </cell>
          <cell r="AV817">
            <v>1.5</v>
          </cell>
          <cell r="AW817">
            <v>1.5</v>
          </cell>
          <cell r="AX817">
            <v>0</v>
          </cell>
          <cell r="AZ817">
            <v>0</v>
          </cell>
          <cell r="BB817">
            <v>1.5</v>
          </cell>
          <cell r="BC817">
            <v>1.5</v>
          </cell>
          <cell r="BD817">
            <v>0</v>
          </cell>
          <cell r="BF817">
            <v>0</v>
          </cell>
          <cell r="BG817">
            <v>1</v>
          </cell>
          <cell r="BJ817">
            <v>1.77</v>
          </cell>
          <cell r="BK817">
            <v>1.77</v>
          </cell>
          <cell r="BL817">
            <v>0</v>
          </cell>
          <cell r="BN817">
            <v>0</v>
          </cell>
          <cell r="BP817">
            <v>1.357</v>
          </cell>
          <cell r="BQ817">
            <v>1.77</v>
          </cell>
          <cell r="BR817">
            <v>0.41299999999999998</v>
          </cell>
          <cell r="BT817">
            <v>0</v>
          </cell>
          <cell r="BU817">
            <v>0</v>
          </cell>
          <cell r="BV817">
            <v>1</v>
          </cell>
        </row>
        <row r="818">
          <cell r="AN818">
            <v>159</v>
          </cell>
          <cell r="AP818" t="str">
            <v>Реконструкция ВЛ-10кВ Ф-154 от ПС "Пригородная" (участок опор № 1-61.</v>
          </cell>
          <cell r="AQ818" t="str">
            <v>СТФ</v>
          </cell>
          <cell r="AS818">
            <v>0</v>
          </cell>
          <cell r="AT818">
            <v>0.48379999999999995</v>
          </cell>
          <cell r="AU818">
            <v>0</v>
          </cell>
          <cell r="AV818">
            <v>0</v>
          </cell>
          <cell r="AW818">
            <v>0.41</v>
          </cell>
          <cell r="BC818">
            <v>0.41</v>
          </cell>
          <cell r="BF818">
            <v>0.41</v>
          </cell>
          <cell r="BG818" t="e">
            <v>#DIV/0!</v>
          </cell>
          <cell r="BJ818">
            <v>0</v>
          </cell>
          <cell r="BK818">
            <v>0.48380000000000001</v>
          </cell>
          <cell r="BQ818">
            <v>0.37091333333333332</v>
          </cell>
          <cell r="BS818">
            <v>0.11288666666666666</v>
          </cell>
          <cell r="BT818">
            <v>0</v>
          </cell>
          <cell r="BU818">
            <v>0.48380000000000001</v>
          </cell>
          <cell r="BV818" t="e">
            <v>#DIV/0!</v>
          </cell>
        </row>
        <row r="819">
          <cell r="AN819">
            <v>160</v>
          </cell>
          <cell r="AP819" t="str">
            <v xml:space="preserve">Реконструкция ВЛ-10кВ Ф-156 от ПС «Пригородная»» с. Татарка  Шпаковского района </v>
          </cell>
          <cell r="AQ819" t="str">
            <v>СТФ</v>
          </cell>
          <cell r="AS819">
            <v>0</v>
          </cell>
          <cell r="AT819">
            <v>0.42479999999999996</v>
          </cell>
          <cell r="AU819">
            <v>0</v>
          </cell>
          <cell r="AV819">
            <v>0</v>
          </cell>
          <cell r="AW819">
            <v>0.36</v>
          </cell>
          <cell r="BC819">
            <v>0.36</v>
          </cell>
          <cell r="BF819">
            <v>0.36</v>
          </cell>
          <cell r="BG819" t="e">
            <v>#DIV/0!</v>
          </cell>
          <cell r="BJ819">
            <v>0</v>
          </cell>
          <cell r="BK819">
            <v>0.42479999999999996</v>
          </cell>
          <cell r="BQ819">
            <v>0.32567999999999997</v>
          </cell>
          <cell r="BS819">
            <v>9.9119999999999986E-2</v>
          </cell>
          <cell r="BT819">
            <v>0</v>
          </cell>
          <cell r="BU819">
            <v>0.42479999999999996</v>
          </cell>
          <cell r="BV819" t="e">
            <v>#DIV/0!</v>
          </cell>
        </row>
        <row r="820">
          <cell r="AN820">
            <v>161</v>
          </cell>
          <cell r="AP820" t="str">
            <v>Реконструкция ВЛ 10 кВ Ф-163 (установкой доп.ТП для разгрузки КТП-15/163 в с.Старомарьевка Грачевского района )</v>
          </cell>
          <cell r="AQ820" t="str">
            <v>СТФ</v>
          </cell>
          <cell r="AS820">
            <v>0</v>
          </cell>
          <cell r="AT820">
            <v>9.4399999999999998E-2</v>
          </cell>
          <cell r="AU820">
            <v>0</v>
          </cell>
          <cell r="AV820">
            <v>0</v>
          </cell>
          <cell r="AW820">
            <v>0.08</v>
          </cell>
          <cell r="BC820">
            <v>0.08</v>
          </cell>
          <cell r="BF820">
            <v>0.08</v>
          </cell>
          <cell r="BG820" t="e">
            <v>#DIV/0!</v>
          </cell>
          <cell r="BJ820">
            <v>0</v>
          </cell>
          <cell r="BK820">
            <v>9.4399999999999984E-2</v>
          </cell>
          <cell r="BQ820">
            <v>7.2373333333333317E-2</v>
          </cell>
          <cell r="BS820">
            <v>2.202666666666666E-2</v>
          </cell>
          <cell r="BT820">
            <v>0</v>
          </cell>
          <cell r="BU820">
            <v>9.4399999999999984E-2</v>
          </cell>
          <cell r="BV820" t="e">
            <v>#DIV/0!</v>
          </cell>
        </row>
        <row r="821">
          <cell r="AN821">
            <v>162</v>
          </cell>
          <cell r="AP821" t="str">
            <v>Реконструкция ВЛ-10 кВ Ф-135 от ПС «Промкомплекс»» (установка дополнительной ТП   для разгрузки ТП 28/135  в с. Верхнерусское Шпаковского района )</v>
          </cell>
          <cell r="AQ821" t="str">
            <v>СТФ</v>
          </cell>
          <cell r="AS821">
            <v>0</v>
          </cell>
          <cell r="AT821">
            <v>9.4399999999999998E-2</v>
          </cell>
          <cell r="AU821">
            <v>0</v>
          </cell>
          <cell r="AV821">
            <v>0</v>
          </cell>
          <cell r="AW821">
            <v>0.08</v>
          </cell>
          <cell r="BC821">
            <v>0.08</v>
          </cell>
          <cell r="BF821">
            <v>0.08</v>
          </cell>
          <cell r="BG821" t="e">
            <v>#DIV/0!</v>
          </cell>
          <cell r="BJ821">
            <v>0</v>
          </cell>
          <cell r="BK821">
            <v>9.4399999999999984E-2</v>
          </cell>
          <cell r="BQ821">
            <v>7.2373333333333317E-2</v>
          </cell>
          <cell r="BS821">
            <v>2.202666666666666E-2</v>
          </cell>
          <cell r="BT821">
            <v>0</v>
          </cell>
          <cell r="BU821">
            <v>9.4399999999999984E-2</v>
          </cell>
          <cell r="BV821" t="e">
            <v>#DIV/0!</v>
          </cell>
        </row>
        <row r="822">
          <cell r="AN822">
            <v>163</v>
          </cell>
          <cell r="AP822" t="str">
            <v>Реконструкция ВЛ-10 кВ Ф-161 от ПС «Ставрополь-330»» ( установка   дополнительной ТП  для разгрузки  ТП2/161, 3/161 в х. Ташла Шпаковского района )</v>
          </cell>
          <cell r="AQ822" t="str">
            <v>СТФ</v>
          </cell>
          <cell r="AS822">
            <v>0</v>
          </cell>
          <cell r="AT822">
            <v>9.4399999999999998E-2</v>
          </cell>
          <cell r="AU822">
            <v>0</v>
          </cell>
          <cell r="AV822">
            <v>0</v>
          </cell>
          <cell r="AW822">
            <v>0.08</v>
          </cell>
          <cell r="BC822">
            <v>0.08</v>
          </cell>
          <cell r="BF822">
            <v>0.08</v>
          </cell>
          <cell r="BG822" t="e">
            <v>#DIV/0!</v>
          </cell>
          <cell r="BJ822">
            <v>0</v>
          </cell>
          <cell r="BK822">
            <v>9.4399999999999984E-2</v>
          </cell>
          <cell r="BQ822">
            <v>7.2373333333333317E-2</v>
          </cell>
          <cell r="BS822">
            <v>2.202666666666666E-2</v>
          </cell>
          <cell r="BT822">
            <v>0</v>
          </cell>
          <cell r="BU822">
            <v>9.4399999999999984E-2</v>
          </cell>
          <cell r="BV822" t="e">
            <v>#DIV/0!</v>
          </cell>
        </row>
        <row r="823">
          <cell r="AN823">
            <v>164</v>
          </cell>
          <cell r="AP823" t="str">
            <v>Реконструкция ВЛ-10 кВ Ф-166 от ПС «Ставрополь-330»» (уустановка  дополнительной ТП в с Надежда  для разгрузки ТП 13/166, 34/166 в с Надежда Шпаковского района )</v>
          </cell>
          <cell r="AQ823" t="str">
            <v>СТФ</v>
          </cell>
          <cell r="AS823">
            <v>0</v>
          </cell>
          <cell r="AT823">
            <v>9.4399999999999998E-2</v>
          </cell>
          <cell r="AU823">
            <v>0</v>
          </cell>
          <cell r="AV823">
            <v>0</v>
          </cell>
          <cell r="AW823">
            <v>0.08</v>
          </cell>
          <cell r="BC823">
            <v>0.08</v>
          </cell>
          <cell r="BF823">
            <v>0.08</v>
          </cell>
          <cell r="BG823" t="e">
            <v>#DIV/0!</v>
          </cell>
          <cell r="BJ823">
            <v>0</v>
          </cell>
          <cell r="BK823">
            <v>9.4399999999999984E-2</v>
          </cell>
          <cell r="BQ823">
            <v>7.2373333333333317E-2</v>
          </cell>
          <cell r="BS823">
            <v>2.202666666666666E-2</v>
          </cell>
          <cell r="BT823">
            <v>0</v>
          </cell>
          <cell r="BU823">
            <v>9.4399999999999984E-2</v>
          </cell>
          <cell r="BV823" t="e">
            <v>#DIV/0!</v>
          </cell>
        </row>
        <row r="824">
          <cell r="AN824">
            <v>165</v>
          </cell>
          <cell r="AP824" t="str">
            <v>Реконструкция ВЛ-10кВ Ф-166 от ПС «Ставрополь-330» (установка  дополнительной ТП  для разгрузки ТП 9/166, 12/166 в с. Надежда ул. Раздольная военный городок Шпаковского района )</v>
          </cell>
          <cell r="AQ824" t="str">
            <v>СТФ</v>
          </cell>
          <cell r="AS824">
            <v>0</v>
          </cell>
          <cell r="AT824">
            <v>9.4399999999999998E-2</v>
          </cell>
          <cell r="AU824">
            <v>0</v>
          </cell>
          <cell r="AV824">
            <v>0</v>
          </cell>
          <cell r="AW824">
            <v>0.08</v>
          </cell>
          <cell r="BC824">
            <v>0.08</v>
          </cell>
          <cell r="BF824">
            <v>0.08</v>
          </cell>
          <cell r="BG824" t="e">
            <v>#DIV/0!</v>
          </cell>
          <cell r="BJ824">
            <v>0</v>
          </cell>
          <cell r="BK824">
            <v>9.4399999999999984E-2</v>
          </cell>
          <cell r="BQ824">
            <v>7.2373333333333317E-2</v>
          </cell>
          <cell r="BS824">
            <v>2.202666666666666E-2</v>
          </cell>
          <cell r="BT824">
            <v>0</v>
          </cell>
          <cell r="BU824">
            <v>9.4399999999999984E-2</v>
          </cell>
          <cell r="BV824" t="e">
            <v>#DIV/0!</v>
          </cell>
        </row>
        <row r="825">
          <cell r="AN825">
            <v>166</v>
          </cell>
          <cell r="AP825" t="str">
            <v xml:space="preserve">Реконструкция ВЛ-10 Ф-127 от ПС «Шахтер»(   установка   дополнительной ТП в с. Пелагиада Шпаковского района для разгрузки  ТП-4/127
ропольского края
</v>
          </cell>
          <cell r="AQ825" t="str">
            <v>СТФ</v>
          </cell>
          <cell r="AS825">
            <v>0</v>
          </cell>
          <cell r="AT825">
            <v>9.4399999999999998E-2</v>
          </cell>
          <cell r="AU825">
            <v>0</v>
          </cell>
          <cell r="AV825">
            <v>0</v>
          </cell>
          <cell r="AW825">
            <v>0.08</v>
          </cell>
          <cell r="BC825">
            <v>0.08</v>
          </cell>
          <cell r="BF825">
            <v>0.08</v>
          </cell>
          <cell r="BG825" t="e">
            <v>#DIV/0!</v>
          </cell>
          <cell r="BJ825">
            <v>0</v>
          </cell>
          <cell r="BK825">
            <v>9.4399999999999984E-2</v>
          </cell>
          <cell r="BQ825">
            <v>7.2373333333333317E-2</v>
          </cell>
          <cell r="BS825">
            <v>2.202666666666666E-2</v>
          </cell>
          <cell r="BT825">
            <v>0</v>
          </cell>
          <cell r="BU825">
            <v>9.4399999999999984E-2</v>
          </cell>
          <cell r="BV825" t="e">
            <v>#DIV/0!</v>
          </cell>
        </row>
        <row r="826">
          <cell r="AN826">
            <v>167</v>
          </cell>
          <cell r="AP826" t="str">
            <v xml:space="preserve">Реконструкция 0,4 кВ от ТП 2/156 Ф2,Ф1 опор. №1-33 с. Татарка Шпаковского района </v>
          </cell>
          <cell r="AQ826" t="str">
            <v>СТФ</v>
          </cell>
          <cell r="AS826">
            <v>0</v>
          </cell>
          <cell r="AT826">
            <v>0.23599999999999999</v>
          </cell>
          <cell r="AU826">
            <v>0</v>
          </cell>
          <cell r="AV826">
            <v>0</v>
          </cell>
          <cell r="AW826">
            <v>0.2</v>
          </cell>
          <cell r="BC826">
            <v>0.2</v>
          </cell>
          <cell r="BF826">
            <v>0.2</v>
          </cell>
          <cell r="BG826" t="e">
            <v>#DIV/0!</v>
          </cell>
          <cell r="BJ826">
            <v>0</v>
          </cell>
          <cell r="BK826">
            <v>0.23599999999999999</v>
          </cell>
          <cell r="BQ826">
            <v>0.18093333333333333</v>
          </cell>
          <cell r="BS826">
            <v>5.506666666666666E-2</v>
          </cell>
          <cell r="BT826">
            <v>0</v>
          </cell>
          <cell r="BU826">
            <v>0.23599999999999999</v>
          </cell>
          <cell r="BV826" t="e">
            <v>#DIV/0!</v>
          </cell>
        </row>
        <row r="827">
          <cell r="AN827">
            <v>168</v>
          </cell>
          <cell r="AP827" t="str">
            <v xml:space="preserve">Реконструкция 0,4 кВ от ТП 7/156 Ф2, в с. Татарка с   Шпаковского района </v>
          </cell>
          <cell r="AQ827" t="str">
            <v>СТФ</v>
          </cell>
          <cell r="AS827">
            <v>0</v>
          </cell>
          <cell r="AT827">
            <v>0.15340000000000001</v>
          </cell>
          <cell r="AU827">
            <v>0</v>
          </cell>
          <cell r="AV827">
            <v>0</v>
          </cell>
          <cell r="AW827">
            <v>0.13</v>
          </cell>
          <cell r="BC827">
            <v>0.13</v>
          </cell>
          <cell r="BF827">
            <v>0.13</v>
          </cell>
          <cell r="BG827" t="e">
            <v>#DIV/0!</v>
          </cell>
          <cell r="BJ827">
            <v>0</v>
          </cell>
          <cell r="BK827">
            <v>0.15339999999999998</v>
          </cell>
          <cell r="BQ827">
            <v>0.11760666666666665</v>
          </cell>
          <cell r="BS827">
            <v>3.579333333333333E-2</v>
          </cell>
          <cell r="BT827">
            <v>0</v>
          </cell>
          <cell r="BU827">
            <v>0.15339999999999998</v>
          </cell>
          <cell r="BV827" t="e">
            <v>#DIV/0!</v>
          </cell>
        </row>
        <row r="828">
          <cell r="AN828">
            <v>169</v>
          </cell>
          <cell r="AP828" t="str">
            <v xml:space="preserve">Реконструкция ВЛ-0,4 кВ от ТП- 28/135» в с. Верхнерусское Шпаковского района </v>
          </cell>
          <cell r="AQ828" t="str">
            <v>СТФ</v>
          </cell>
          <cell r="AS828">
            <v>0</v>
          </cell>
          <cell r="AT828">
            <v>9.4399999999999998E-2</v>
          </cell>
          <cell r="AU828">
            <v>0</v>
          </cell>
          <cell r="AV828">
            <v>0</v>
          </cell>
          <cell r="AW828">
            <v>0.08</v>
          </cell>
          <cell r="BC828">
            <v>0.08</v>
          </cell>
          <cell r="BF828">
            <v>0.08</v>
          </cell>
          <cell r="BG828" t="e">
            <v>#DIV/0!</v>
          </cell>
          <cell r="BJ828">
            <v>0</v>
          </cell>
          <cell r="BK828">
            <v>9.4399999999999984E-2</v>
          </cell>
          <cell r="BQ828">
            <v>7.2373333333333317E-2</v>
          </cell>
          <cell r="BS828">
            <v>2.202666666666666E-2</v>
          </cell>
          <cell r="BT828">
            <v>0</v>
          </cell>
          <cell r="BU828">
            <v>9.4399999999999984E-2</v>
          </cell>
          <cell r="BV828" t="e">
            <v>#DIV/0!</v>
          </cell>
        </row>
        <row r="829">
          <cell r="AN829">
            <v>170</v>
          </cell>
          <cell r="AP829" t="str">
            <v>Реконструкция ВЛ-0,4 кВ от ТП-13/166 в с. Надежда ул. Орджоникидзе  Шпаковского района Ставропольского края</v>
          </cell>
          <cell r="AQ829" t="str">
            <v>СТФ</v>
          </cell>
          <cell r="AS829">
            <v>0</v>
          </cell>
          <cell r="AT829">
            <v>0.15340000000000001</v>
          </cell>
          <cell r="AU829">
            <v>0</v>
          </cell>
          <cell r="AV829">
            <v>0</v>
          </cell>
          <cell r="AW829">
            <v>0.13</v>
          </cell>
          <cell r="BC829">
            <v>0.13</v>
          </cell>
          <cell r="BF829">
            <v>0.13</v>
          </cell>
          <cell r="BG829" t="e">
            <v>#DIV/0!</v>
          </cell>
          <cell r="BJ829">
            <v>0</v>
          </cell>
          <cell r="BK829">
            <v>0.15339999999999998</v>
          </cell>
          <cell r="BQ829">
            <v>0.11760666666666665</v>
          </cell>
          <cell r="BS829">
            <v>3.579333333333333E-2</v>
          </cell>
          <cell r="BT829">
            <v>0</v>
          </cell>
          <cell r="BU829">
            <v>0.15339999999999998</v>
          </cell>
          <cell r="BV829" t="e">
            <v>#DIV/0!</v>
          </cell>
        </row>
        <row r="830">
          <cell r="AN830">
            <v>171</v>
          </cell>
          <cell r="AP830" t="str">
            <v xml:space="preserve">Реконструкция ВЛ-0,4 кВ от ТП-9/166 в  с. Надежда ул. Раздольная Шпаковского района </v>
          </cell>
          <cell r="AQ830" t="str">
            <v>СТФ</v>
          </cell>
          <cell r="AS830">
            <v>0</v>
          </cell>
          <cell r="AT830">
            <v>8.2600000000000007E-2</v>
          </cell>
          <cell r="AU830">
            <v>0</v>
          </cell>
          <cell r="AV830">
            <v>0</v>
          </cell>
          <cell r="AW830">
            <v>7.0000000000000007E-2</v>
          </cell>
          <cell r="BC830">
            <v>7.0000000000000007E-2</v>
          </cell>
          <cell r="BF830">
            <v>7.0000000000000007E-2</v>
          </cell>
          <cell r="BG830" t="e">
            <v>#DIV/0!</v>
          </cell>
          <cell r="BJ830">
            <v>0</v>
          </cell>
          <cell r="BK830">
            <v>8.2599999999999979E-2</v>
          </cell>
          <cell r="BQ830">
            <v>6.3326666666666656E-2</v>
          </cell>
          <cell r="BS830">
            <v>1.927333333333333E-2</v>
          </cell>
          <cell r="BT830">
            <v>0</v>
          </cell>
          <cell r="BU830">
            <v>8.2599999999999979E-2</v>
          </cell>
          <cell r="BV830" t="e">
            <v>#DIV/0!</v>
          </cell>
        </row>
        <row r="831">
          <cell r="AN831">
            <v>172</v>
          </cell>
          <cell r="AP831" t="str">
            <v xml:space="preserve">Реконструкция ВЛ-0,4 кВ от ТП-12/166 в  с. Надежда ул. Раздольная Шпаковского района </v>
          </cell>
          <cell r="AQ831" t="str">
            <v>СТФ</v>
          </cell>
          <cell r="AS831">
            <v>0</v>
          </cell>
          <cell r="AT831">
            <v>8.2600000000000007E-2</v>
          </cell>
          <cell r="AU831">
            <v>0</v>
          </cell>
          <cell r="AV831">
            <v>0</v>
          </cell>
          <cell r="AW831">
            <v>7.0000000000000007E-2</v>
          </cell>
          <cell r="BC831">
            <v>7.0000000000000007E-2</v>
          </cell>
          <cell r="BF831">
            <v>7.0000000000000007E-2</v>
          </cell>
          <cell r="BG831" t="e">
            <v>#DIV/0!</v>
          </cell>
          <cell r="BJ831">
            <v>0</v>
          </cell>
          <cell r="BK831">
            <v>8.2599999999999979E-2</v>
          </cell>
          <cell r="BQ831">
            <v>6.3326666666666656E-2</v>
          </cell>
          <cell r="BS831">
            <v>1.927333333333333E-2</v>
          </cell>
          <cell r="BT831">
            <v>0</v>
          </cell>
          <cell r="BU831">
            <v>8.2599999999999979E-2</v>
          </cell>
          <cell r="BV831" t="e">
            <v>#DIV/0!</v>
          </cell>
        </row>
        <row r="832">
          <cell r="AN832">
            <v>173</v>
          </cell>
          <cell r="AP832" t="str">
            <v xml:space="preserve">Реконструкция ВЛ-0,4 кВ от ТП-2/166 в  с. Надежда ул. Советская Шпаковского района </v>
          </cell>
          <cell r="AQ832" t="str">
            <v>СТФ</v>
          </cell>
          <cell r="AS832">
            <v>0</v>
          </cell>
          <cell r="AT832">
            <v>0.15340000000000001</v>
          </cell>
          <cell r="AU832">
            <v>0</v>
          </cell>
          <cell r="AV832">
            <v>0</v>
          </cell>
          <cell r="AW832">
            <v>0.13</v>
          </cell>
          <cell r="BC832">
            <v>0.13</v>
          </cell>
          <cell r="BF832">
            <v>0.13</v>
          </cell>
          <cell r="BG832" t="e">
            <v>#DIV/0!</v>
          </cell>
          <cell r="BJ832">
            <v>0</v>
          </cell>
          <cell r="BK832">
            <v>0.15339999999999998</v>
          </cell>
          <cell r="BQ832">
            <v>0.11760666666666665</v>
          </cell>
          <cell r="BS832">
            <v>3.579333333333333E-2</v>
          </cell>
          <cell r="BT832">
            <v>0</v>
          </cell>
          <cell r="BU832">
            <v>0.15339999999999998</v>
          </cell>
          <cell r="BV832" t="e">
            <v>#DIV/0!</v>
          </cell>
        </row>
        <row r="833">
          <cell r="AN833">
            <v>174</v>
          </cell>
          <cell r="AP833" t="str">
            <v xml:space="preserve">Реконструкция ВЛ-0,4 кВ от ТП-27/166 в  с. Надежда ул. Советская Шпаковского района </v>
          </cell>
          <cell r="AQ833" t="str">
            <v>СТФ</v>
          </cell>
          <cell r="AS833">
            <v>0</v>
          </cell>
          <cell r="AT833">
            <v>0.15340000000000001</v>
          </cell>
          <cell r="AU833">
            <v>0</v>
          </cell>
          <cell r="AV833">
            <v>0</v>
          </cell>
          <cell r="AW833">
            <v>0.13</v>
          </cell>
          <cell r="BC833">
            <v>0.13</v>
          </cell>
          <cell r="BF833">
            <v>0.13</v>
          </cell>
          <cell r="BG833" t="e">
            <v>#DIV/0!</v>
          </cell>
          <cell r="BJ833">
            <v>0</v>
          </cell>
          <cell r="BK833">
            <v>0.15339999999999998</v>
          </cell>
          <cell r="BQ833">
            <v>0.11760666666666665</v>
          </cell>
          <cell r="BS833">
            <v>3.579333333333333E-2</v>
          </cell>
          <cell r="BT833">
            <v>0</v>
          </cell>
          <cell r="BU833">
            <v>0.15339999999999998</v>
          </cell>
          <cell r="BV833" t="e">
            <v>#DIV/0!</v>
          </cell>
        </row>
        <row r="834">
          <cell r="AN834">
            <v>175</v>
          </cell>
          <cell r="AP834" t="str">
            <v>Реконструкция ВЛ-0,4кВ Ф-1 от ТП-2/150 в х.Польском Шпаковского района Ставропольского края</v>
          </cell>
          <cell r="AQ834" t="str">
            <v>СТФ</v>
          </cell>
          <cell r="AS834">
            <v>0</v>
          </cell>
          <cell r="AT834">
            <v>0.1888</v>
          </cell>
          <cell r="AU834">
            <v>0</v>
          </cell>
          <cell r="AV834">
            <v>0</v>
          </cell>
          <cell r="AW834">
            <v>0.16</v>
          </cell>
          <cell r="BC834">
            <v>0.16</v>
          </cell>
          <cell r="BF834">
            <v>0.16</v>
          </cell>
          <cell r="BG834" t="e">
            <v>#DIV/0!</v>
          </cell>
          <cell r="BJ834">
            <v>0</v>
          </cell>
          <cell r="BK834">
            <v>0.18879999999999997</v>
          </cell>
          <cell r="BQ834">
            <v>0.14474666666666663</v>
          </cell>
          <cell r="BS834">
            <v>4.4053333333333319E-2</v>
          </cell>
          <cell r="BT834">
            <v>0</v>
          </cell>
          <cell r="BU834">
            <v>0.18879999999999997</v>
          </cell>
          <cell r="BV834" t="e">
            <v>#DIV/0!</v>
          </cell>
        </row>
        <row r="835">
          <cell r="AN835">
            <v>176</v>
          </cell>
          <cell r="AP835" t="str">
            <v>Реконструкция ВЛ-0,4кВ Ф-4 от ТП-1/156 в с.Татарка  Шпаковского района Ставропольского края</v>
          </cell>
          <cell r="AQ835" t="str">
            <v>СТФ</v>
          </cell>
          <cell r="AS835">
            <v>0</v>
          </cell>
          <cell r="AT835">
            <v>0.1298</v>
          </cell>
          <cell r="AU835">
            <v>0</v>
          </cell>
          <cell r="AV835">
            <v>0</v>
          </cell>
          <cell r="AW835">
            <v>0.11</v>
          </cell>
          <cell r="BC835">
            <v>0.11</v>
          </cell>
          <cell r="BF835">
            <v>0.11</v>
          </cell>
          <cell r="BG835" t="e">
            <v>#DIV/0!</v>
          </cell>
          <cell r="BJ835">
            <v>0</v>
          </cell>
          <cell r="BK835">
            <v>0.12979999999999997</v>
          </cell>
          <cell r="BQ835">
            <v>9.9513333333333315E-2</v>
          </cell>
          <cell r="BS835">
            <v>3.0286666666666663E-2</v>
          </cell>
          <cell r="BT835">
            <v>0</v>
          </cell>
          <cell r="BU835">
            <v>0.12979999999999997</v>
          </cell>
          <cell r="BV835" t="e">
            <v>#DIV/0!</v>
          </cell>
        </row>
        <row r="836">
          <cell r="AN836">
            <v>177</v>
          </cell>
          <cell r="AP836" t="str">
            <v>Реконструкция ВЛ-0,4кВ Ф-1.2.3 от ТП-2/154 в с.Татарка Шпаковского района Ставропольского края</v>
          </cell>
          <cell r="AQ836" t="str">
            <v>СТФ</v>
          </cell>
          <cell r="AS836">
            <v>0</v>
          </cell>
          <cell r="AT836">
            <v>0.35399999999999998</v>
          </cell>
          <cell r="AU836">
            <v>0</v>
          </cell>
          <cell r="AV836">
            <v>0</v>
          </cell>
          <cell r="AW836">
            <v>0.3</v>
          </cell>
          <cell r="BC836">
            <v>0.3</v>
          </cell>
          <cell r="BF836">
            <v>0.3</v>
          </cell>
          <cell r="BG836" t="e">
            <v>#DIV/0!</v>
          </cell>
          <cell r="BJ836">
            <v>0</v>
          </cell>
          <cell r="BK836">
            <v>0.35399999999999998</v>
          </cell>
          <cell r="BQ836">
            <v>0.27139999999999997</v>
          </cell>
          <cell r="BS836">
            <v>8.2599999999999993E-2</v>
          </cell>
          <cell r="BT836">
            <v>0</v>
          </cell>
          <cell r="BU836">
            <v>0.35399999999999998</v>
          </cell>
          <cell r="BV836" t="e">
            <v>#DIV/0!</v>
          </cell>
        </row>
        <row r="837">
          <cell r="AN837">
            <v>178</v>
          </cell>
          <cell r="AP837" t="str">
            <v>Реконструкция ВЛ-0,4кВ Ф-1 от ТП-3/120 в х.Темнореченском  Шпаковского района Ставропольского края</v>
          </cell>
          <cell r="AQ837" t="str">
            <v>СТФ</v>
          </cell>
          <cell r="AS837">
            <v>0</v>
          </cell>
          <cell r="AT837">
            <v>0.21239999999999998</v>
          </cell>
          <cell r="AU837">
            <v>0</v>
          </cell>
          <cell r="AV837">
            <v>0</v>
          </cell>
          <cell r="AW837">
            <v>0.18</v>
          </cell>
          <cell r="BC837">
            <v>0.18</v>
          </cell>
          <cell r="BF837">
            <v>0.18</v>
          </cell>
          <cell r="BG837" t="e">
            <v>#DIV/0!</v>
          </cell>
          <cell r="BJ837">
            <v>0</v>
          </cell>
          <cell r="BK837">
            <v>0.21239999999999998</v>
          </cell>
          <cell r="BQ837">
            <v>0.16283999999999998</v>
          </cell>
          <cell r="BS837">
            <v>4.9559999999999993E-2</v>
          </cell>
          <cell r="BT837">
            <v>0</v>
          </cell>
          <cell r="BU837">
            <v>0.21239999999999998</v>
          </cell>
          <cell r="BV837" t="e">
            <v>#DIV/0!</v>
          </cell>
        </row>
        <row r="838">
          <cell r="AN838">
            <v>179</v>
          </cell>
          <cell r="AP838" t="str">
            <v>Реконструкция ВЛ-0,4кВ Ф-3 от ТП-3/157 в с.Татарка  Шпаковского района Ставропольского края</v>
          </cell>
          <cell r="AQ838" t="str">
            <v>СТФ</v>
          </cell>
          <cell r="AS838">
            <v>0</v>
          </cell>
          <cell r="AT838">
            <v>0.11327999999999999</v>
          </cell>
          <cell r="AU838">
            <v>0</v>
          </cell>
          <cell r="AV838">
            <v>0</v>
          </cell>
          <cell r="AW838">
            <v>9.6000000000000002E-2</v>
          </cell>
          <cell r="BC838">
            <v>9.6000000000000002E-2</v>
          </cell>
          <cell r="BF838">
            <v>9.6000000000000002E-2</v>
          </cell>
          <cell r="BG838" t="e">
            <v>#DIV/0!</v>
          </cell>
          <cell r="BJ838">
            <v>0</v>
          </cell>
          <cell r="BK838">
            <v>0.11327999999999999</v>
          </cell>
          <cell r="BQ838">
            <v>8.6847999999999995E-2</v>
          </cell>
          <cell r="BS838">
            <v>2.6431999999999997E-2</v>
          </cell>
          <cell r="BT838">
            <v>0</v>
          </cell>
          <cell r="BU838">
            <v>0.11327999999999999</v>
          </cell>
          <cell r="BV838" t="e">
            <v>#DIV/0!</v>
          </cell>
        </row>
        <row r="839">
          <cell r="AN839">
            <v>180</v>
          </cell>
          <cell r="AP839" t="str">
            <v>Реконструкция ВЛ-0,4кВ Ф-2 от ТП-3/154 в с.Татарка  Шпаковского района Ставропольского края</v>
          </cell>
          <cell r="AQ839" t="str">
            <v>СТФ</v>
          </cell>
          <cell r="AS839">
            <v>0</v>
          </cell>
          <cell r="AT839">
            <v>9.4399999999999998E-2</v>
          </cell>
          <cell r="AU839">
            <v>0</v>
          </cell>
          <cell r="AV839">
            <v>0</v>
          </cell>
          <cell r="AW839">
            <v>0.08</v>
          </cell>
          <cell r="BC839">
            <v>0.08</v>
          </cell>
          <cell r="BF839">
            <v>0.08</v>
          </cell>
          <cell r="BG839" t="e">
            <v>#DIV/0!</v>
          </cell>
          <cell r="BJ839">
            <v>0</v>
          </cell>
          <cell r="BK839">
            <v>9.4399999999999984E-2</v>
          </cell>
          <cell r="BQ839">
            <v>7.2373333333333317E-2</v>
          </cell>
          <cell r="BS839">
            <v>2.202666666666666E-2</v>
          </cell>
          <cell r="BT839">
            <v>0</v>
          </cell>
          <cell r="BU839">
            <v>9.4399999999999984E-2</v>
          </cell>
          <cell r="BV839" t="e">
            <v>#DIV/0!</v>
          </cell>
        </row>
        <row r="840">
          <cell r="AN840">
            <v>181</v>
          </cell>
          <cell r="AP840" t="str">
            <v>Реконструкция ВЛ-0,4кВ Ф-1 от ТП-4/154 в с.Татарка  Шпаковского района Ставропольского края</v>
          </cell>
          <cell r="AQ840" t="str">
            <v>СТФ</v>
          </cell>
          <cell r="AS840">
            <v>0</v>
          </cell>
          <cell r="AT840">
            <v>0.1298</v>
          </cell>
          <cell r="AU840">
            <v>0</v>
          </cell>
          <cell r="AV840">
            <v>0</v>
          </cell>
          <cell r="AW840">
            <v>0.11</v>
          </cell>
          <cell r="BC840">
            <v>0.11</v>
          </cell>
          <cell r="BF840">
            <v>0.11</v>
          </cell>
          <cell r="BG840" t="e">
            <v>#DIV/0!</v>
          </cell>
          <cell r="BJ840">
            <v>0</v>
          </cell>
          <cell r="BK840">
            <v>0.12979999999999997</v>
          </cell>
          <cell r="BQ840">
            <v>9.9513333333333315E-2</v>
          </cell>
          <cell r="BS840">
            <v>3.0286666666666663E-2</v>
          </cell>
          <cell r="BT840">
            <v>0</v>
          </cell>
          <cell r="BU840">
            <v>0.12979999999999997</v>
          </cell>
          <cell r="BV840" t="e">
            <v>#DIV/0!</v>
          </cell>
        </row>
        <row r="841">
          <cell r="AN841">
            <v>182</v>
          </cell>
          <cell r="AP841" t="str">
            <v>Реконструкция ВЛ-0,4кВ Ф-2 от ТП-4/157 в с.Татарка  Шпаковского района Ставропольского края</v>
          </cell>
          <cell r="AQ841" t="str">
            <v>СТФ</v>
          </cell>
          <cell r="AS841">
            <v>0</v>
          </cell>
          <cell r="AT841">
            <v>0.15340000000000001</v>
          </cell>
          <cell r="AU841">
            <v>0</v>
          </cell>
          <cell r="AV841">
            <v>0</v>
          </cell>
          <cell r="AW841">
            <v>0.13</v>
          </cell>
          <cell r="BC841">
            <v>0.13</v>
          </cell>
          <cell r="BF841">
            <v>0.13</v>
          </cell>
          <cell r="BG841" t="e">
            <v>#DIV/0!</v>
          </cell>
          <cell r="BJ841">
            <v>0</v>
          </cell>
          <cell r="BK841">
            <v>0.15339999999999998</v>
          </cell>
          <cell r="BQ841">
            <v>0.11760666666666665</v>
          </cell>
          <cell r="BS841">
            <v>3.579333333333333E-2</v>
          </cell>
          <cell r="BT841">
            <v>0</v>
          </cell>
          <cell r="BU841">
            <v>0.15339999999999998</v>
          </cell>
          <cell r="BV841" t="e">
            <v>#DIV/0!</v>
          </cell>
        </row>
        <row r="842">
          <cell r="AN842">
            <v>183</v>
          </cell>
          <cell r="AP842" t="str">
            <v>Реконструкция ВЛ-0,4кВ Ф-1 от ТП-7/150 в х.Темнореченском  Шпаковского района Ставропольского края</v>
          </cell>
          <cell r="AQ842" t="str">
            <v>СТФ</v>
          </cell>
          <cell r="AS842">
            <v>0</v>
          </cell>
          <cell r="AT842">
            <v>0.10619999999999999</v>
          </cell>
          <cell r="AU842">
            <v>0</v>
          </cell>
          <cell r="AV842">
            <v>0</v>
          </cell>
          <cell r="AW842">
            <v>0.09</v>
          </cell>
          <cell r="BC842">
            <v>0.09</v>
          </cell>
          <cell r="BF842">
            <v>0.09</v>
          </cell>
          <cell r="BG842" t="e">
            <v>#DIV/0!</v>
          </cell>
          <cell r="BJ842">
            <v>0</v>
          </cell>
          <cell r="BK842">
            <v>0.10619999999999999</v>
          </cell>
          <cell r="BQ842">
            <v>8.1419999999999992E-2</v>
          </cell>
          <cell r="BS842">
            <v>2.4779999999999996E-2</v>
          </cell>
          <cell r="BT842">
            <v>0</v>
          </cell>
          <cell r="BU842">
            <v>0.10619999999999999</v>
          </cell>
          <cell r="BV842" t="e">
            <v>#DIV/0!</v>
          </cell>
        </row>
        <row r="843">
          <cell r="AN843">
            <v>184</v>
          </cell>
          <cell r="AP843" t="str">
            <v>Реконструкция ВЛ-0,4кВ Ф-1 от ТП-8/150 в х.Темнореченском Шпаковского района Ставропольского края</v>
          </cell>
          <cell r="AQ843" t="str">
            <v>СТФ</v>
          </cell>
          <cell r="AS843">
            <v>0</v>
          </cell>
          <cell r="AT843">
            <v>0.15340000000000001</v>
          </cell>
          <cell r="AU843">
            <v>0</v>
          </cell>
          <cell r="AV843">
            <v>0</v>
          </cell>
          <cell r="AW843">
            <v>0.13</v>
          </cell>
          <cell r="BC843">
            <v>0.13</v>
          </cell>
          <cell r="BF843">
            <v>0.13</v>
          </cell>
          <cell r="BG843" t="e">
            <v>#DIV/0!</v>
          </cell>
          <cell r="BJ843">
            <v>0</v>
          </cell>
          <cell r="BK843">
            <v>0.15339999999999998</v>
          </cell>
          <cell r="BQ843">
            <v>0.11760666666666665</v>
          </cell>
          <cell r="BS843">
            <v>3.579333333333333E-2</v>
          </cell>
          <cell r="BT843">
            <v>0</v>
          </cell>
          <cell r="BU843">
            <v>0.15339999999999998</v>
          </cell>
          <cell r="BV843" t="e">
            <v>#DIV/0!</v>
          </cell>
        </row>
        <row r="844">
          <cell r="AN844">
            <v>185</v>
          </cell>
          <cell r="AP844" t="str">
            <v>Реконструкция ВЛ-10 кВ Ф-166 от ПС Рыздвяная в пролете оп. №№ 1-66 в ст. Рождественская  Изобильненского района с заменой опор и применением СИП 3А</v>
          </cell>
          <cell r="AQ844" t="str">
            <v>СТФ</v>
          </cell>
          <cell r="AS844">
            <v>0</v>
          </cell>
          <cell r="AT844">
            <v>0.59</v>
          </cell>
          <cell r="AU844">
            <v>0</v>
          </cell>
          <cell r="AV844">
            <v>0</v>
          </cell>
          <cell r="AW844">
            <v>0.5</v>
          </cell>
          <cell r="BC844">
            <v>0.5</v>
          </cell>
          <cell r="BF844">
            <v>0.5</v>
          </cell>
          <cell r="BG844" t="e">
            <v>#DIV/0!</v>
          </cell>
          <cell r="BJ844">
            <v>0</v>
          </cell>
          <cell r="BK844">
            <v>0.59</v>
          </cell>
          <cell r="BQ844">
            <v>0.45233333333333331</v>
          </cell>
          <cell r="BS844">
            <v>0.13766666666666666</v>
          </cell>
          <cell r="BT844">
            <v>0</v>
          </cell>
          <cell r="BU844">
            <v>0.59</v>
          </cell>
          <cell r="BV844" t="e">
            <v>#DIV/0!</v>
          </cell>
        </row>
        <row r="845">
          <cell r="AN845">
            <v>186</v>
          </cell>
          <cell r="AP845" t="str">
            <v>Реконструкция ВЛ-10 кВ Ф-131 от ПС Донская (устройство доп. ТП для разгрузки ТП-2/131, строительство ВЛ-10 кВ для подключения новой ТП и ВЛ 0,4 кВ для отсечения н/в Ф-1 от ТП и разделения на более короткие участки) в с. Донское Труновского района</v>
          </cell>
          <cell r="AQ845" t="str">
            <v>СТФ</v>
          </cell>
          <cell r="AS845">
            <v>0</v>
          </cell>
          <cell r="AT845">
            <v>0.28319999999999995</v>
          </cell>
          <cell r="AU845">
            <v>0</v>
          </cell>
          <cell r="AV845">
            <v>0</v>
          </cell>
          <cell r="AW845">
            <v>0.24</v>
          </cell>
          <cell r="BC845">
            <v>0.24</v>
          </cell>
          <cell r="BF845">
            <v>0.24</v>
          </cell>
          <cell r="BG845" t="e">
            <v>#DIV/0!</v>
          </cell>
          <cell r="BJ845">
            <v>0</v>
          </cell>
          <cell r="BK845">
            <v>0.28320000000000001</v>
          </cell>
          <cell r="BQ845">
            <v>0.21712000000000001</v>
          </cell>
          <cell r="BS845">
            <v>6.608E-2</v>
          </cell>
          <cell r="BT845">
            <v>0</v>
          </cell>
          <cell r="BU845">
            <v>0.28320000000000001</v>
          </cell>
          <cell r="BV845" t="e">
            <v>#DIV/0!</v>
          </cell>
        </row>
        <row r="846">
          <cell r="AN846">
            <v>187</v>
          </cell>
          <cell r="AP846" t="str">
            <v>Реконструкция ВЛ-10 кВ Ф-137 от ПС Донская (установка доп. ТП для разгрузки ТП-5/137, строительство ВЛ-10 кВ для подключения новой ТП и ВЛ 0,4 кВ для отсечения н/в Ф-2 от ТП в пролете оп. №№3-45 и разделения на более короткие участки)  в с. Донское Трунов</v>
          </cell>
          <cell r="AQ846" t="str">
            <v>СТФ</v>
          </cell>
          <cell r="AS846">
            <v>0</v>
          </cell>
          <cell r="AT846">
            <v>0.30325999999999997</v>
          </cell>
          <cell r="AU846">
            <v>0</v>
          </cell>
          <cell r="AV846">
            <v>0</v>
          </cell>
          <cell r="AW846">
            <v>0.25700000000000001</v>
          </cell>
          <cell r="BC846">
            <v>0.25700000000000001</v>
          </cell>
          <cell r="BF846">
            <v>0.25700000000000001</v>
          </cell>
          <cell r="BG846" t="e">
            <v>#DIV/0!</v>
          </cell>
          <cell r="BJ846">
            <v>0</v>
          </cell>
          <cell r="BK846">
            <v>0.30325999999999997</v>
          </cell>
          <cell r="BQ846">
            <v>0.23249933333333331</v>
          </cell>
          <cell r="BS846">
            <v>7.0760666666666666E-2</v>
          </cell>
          <cell r="BT846">
            <v>0</v>
          </cell>
          <cell r="BU846">
            <v>0.30325999999999997</v>
          </cell>
          <cell r="BV846" t="e">
            <v>#DIV/0!</v>
          </cell>
        </row>
        <row r="847">
          <cell r="AN847">
            <v>188</v>
          </cell>
          <cell r="AP847" t="str">
            <v>Реконструкция ВЛ-0.4кВ от ТП-5/354 в х.Сухом  Изобильненского района (замена опор, замена сущ. провода на СИП-2А)</v>
          </cell>
          <cell r="AQ847" t="str">
            <v>СТФ</v>
          </cell>
          <cell r="AS847">
            <v>0</v>
          </cell>
          <cell r="AT847">
            <v>0.36815999999999999</v>
          </cell>
          <cell r="AU847">
            <v>0</v>
          </cell>
          <cell r="AV847">
            <v>0</v>
          </cell>
          <cell r="AW847">
            <v>0.312</v>
          </cell>
          <cell r="BC847">
            <v>0.312</v>
          </cell>
          <cell r="BF847">
            <v>0.312</v>
          </cell>
          <cell r="BG847" t="e">
            <v>#DIV/0!</v>
          </cell>
          <cell r="BJ847">
            <v>0</v>
          </cell>
          <cell r="BK847">
            <v>0.36815999999999993</v>
          </cell>
          <cell r="BQ847">
            <v>0.28225599999999995</v>
          </cell>
          <cell r="BS847">
            <v>8.5903999999999994E-2</v>
          </cell>
          <cell r="BT847">
            <v>0</v>
          </cell>
          <cell r="BU847">
            <v>0.36815999999999993</v>
          </cell>
          <cell r="BV847" t="e">
            <v>#DIV/0!</v>
          </cell>
        </row>
        <row r="848">
          <cell r="AN848">
            <v>189</v>
          </cell>
          <cell r="AP848" t="str">
            <v>Реконструкция ВЛ-0.4кВ от ТП-1/143 в п. Передовой Изобильненского района совместным подвесом с ВЛ-10 кВ Ф-143</v>
          </cell>
          <cell r="AQ848" t="str">
            <v>СТФ</v>
          </cell>
          <cell r="AS848">
            <v>0</v>
          </cell>
          <cell r="AT848">
            <v>0.15340000000000001</v>
          </cell>
          <cell r="AU848">
            <v>0</v>
          </cell>
          <cell r="AV848">
            <v>0</v>
          </cell>
          <cell r="AW848">
            <v>0.13</v>
          </cell>
          <cell r="BC848">
            <v>0.13</v>
          </cell>
          <cell r="BF848">
            <v>0.13</v>
          </cell>
          <cell r="BG848" t="e">
            <v>#DIV/0!</v>
          </cell>
          <cell r="BJ848">
            <v>0</v>
          </cell>
          <cell r="BK848">
            <v>0.15339999999999998</v>
          </cell>
          <cell r="BQ848">
            <v>0.11760666666666665</v>
          </cell>
          <cell r="BS848">
            <v>3.579333333333333E-2</v>
          </cell>
          <cell r="BT848">
            <v>0</v>
          </cell>
          <cell r="BU848">
            <v>0.15339999999999998</v>
          </cell>
          <cell r="BV848" t="e">
            <v>#DIV/0!</v>
          </cell>
        </row>
        <row r="849">
          <cell r="AN849">
            <v>190</v>
          </cell>
          <cell r="AP849" t="str">
            <v xml:space="preserve">Замена существующей КТП-1/409 на МТП с тр-ром 250 кВА в с.Птичье  Изобильненского района </v>
          </cell>
          <cell r="AQ849" t="str">
            <v>СТФ</v>
          </cell>
          <cell r="AS849">
            <v>0</v>
          </cell>
          <cell r="AT849">
            <v>5.8999999999999997E-2</v>
          </cell>
          <cell r="AU849">
            <v>0</v>
          </cell>
          <cell r="AV849">
            <v>0</v>
          </cell>
          <cell r="AW849">
            <v>0.05</v>
          </cell>
          <cell r="BC849">
            <v>0.05</v>
          </cell>
          <cell r="BF849">
            <v>0.05</v>
          </cell>
          <cell r="BG849" t="e">
            <v>#DIV/0!</v>
          </cell>
          <cell r="BJ849">
            <v>0</v>
          </cell>
          <cell r="BK849">
            <v>5.8999999999999997E-2</v>
          </cell>
          <cell r="BQ849">
            <v>4.5233333333333334E-2</v>
          </cell>
          <cell r="BS849">
            <v>1.3766666666666665E-2</v>
          </cell>
          <cell r="BT849">
            <v>0</v>
          </cell>
          <cell r="BU849">
            <v>5.8999999999999997E-2</v>
          </cell>
          <cell r="BV849" t="e">
            <v>#DIV/0!</v>
          </cell>
        </row>
        <row r="850">
          <cell r="AN850">
            <v>191</v>
          </cell>
          <cell r="AP850" t="str">
            <v>Реконструкция ВЛ-0.4кВ от ТП-4/497 в c.Раздольное Новоалександровского района (замена опор, замена сущ. провода на СИП-2А)</v>
          </cell>
          <cell r="AQ850" t="str">
            <v>СТФ</v>
          </cell>
          <cell r="AS850">
            <v>0</v>
          </cell>
          <cell r="AT850">
            <v>0.56757999999999997</v>
          </cell>
          <cell r="AU850">
            <v>0</v>
          </cell>
          <cell r="AV850">
            <v>0</v>
          </cell>
          <cell r="AW850">
            <v>0.48099999999999998</v>
          </cell>
          <cell r="BC850">
            <v>0.48099999999999998</v>
          </cell>
          <cell r="BF850">
            <v>0.48099999999999998</v>
          </cell>
          <cell r="BG850" t="e">
            <v>#DIV/0!</v>
          </cell>
          <cell r="BJ850">
            <v>0</v>
          </cell>
          <cell r="BK850">
            <v>0.56757999999999986</v>
          </cell>
          <cell r="BQ850">
            <v>0.43514466666666657</v>
          </cell>
          <cell r="BS850">
            <v>0.13243533333333332</v>
          </cell>
          <cell r="BT850">
            <v>0</v>
          </cell>
          <cell r="BU850">
            <v>0.56757999999999986</v>
          </cell>
          <cell r="BV850" t="e">
            <v>#DIV/0!</v>
          </cell>
        </row>
        <row r="851">
          <cell r="AN851">
            <v>192</v>
          </cell>
          <cell r="AP851" t="str">
            <v>Реконструкция ВЛ-0.4кВ от ТП-12/204  ст. Кармалиновская Новоалександровского района (замена опор, замена сущ. провода на СИП-2А)</v>
          </cell>
          <cell r="AQ851" t="str">
            <v>СТФ</v>
          </cell>
          <cell r="AS851">
            <v>0</v>
          </cell>
          <cell r="AT851">
            <v>0.32213999999999998</v>
          </cell>
          <cell r="AU851">
            <v>0</v>
          </cell>
          <cell r="AV851">
            <v>0</v>
          </cell>
          <cell r="AW851">
            <v>0.27300000000000002</v>
          </cell>
          <cell r="BC851">
            <v>0.27300000000000002</v>
          </cell>
          <cell r="BF851">
            <v>0.27300000000000002</v>
          </cell>
          <cell r="BG851" t="e">
            <v>#DIV/0!</v>
          </cell>
          <cell r="BJ851">
            <v>0</v>
          </cell>
          <cell r="BK851">
            <v>0.32213999999999998</v>
          </cell>
          <cell r="BQ851">
            <v>0.24697399999999997</v>
          </cell>
          <cell r="BS851">
            <v>7.5165999999999983E-2</v>
          </cell>
          <cell r="BT851">
            <v>0</v>
          </cell>
          <cell r="BU851">
            <v>0.32213999999999998</v>
          </cell>
          <cell r="BV851" t="e">
            <v>#DIV/0!</v>
          </cell>
        </row>
        <row r="852">
          <cell r="AN852">
            <v>193</v>
          </cell>
          <cell r="AP852" t="str">
            <v>Реконструкция ВЛ-0.4кВ от ТП-3/107 в х.Краснодарском Новоалександровского района (замена опор, замена сущ. провода на СИП-2А)</v>
          </cell>
          <cell r="AQ852" t="str">
            <v>СТФ</v>
          </cell>
          <cell r="AS852">
            <v>0</v>
          </cell>
          <cell r="AT852">
            <v>0.24543999999999996</v>
          </cell>
          <cell r="AU852">
            <v>0</v>
          </cell>
          <cell r="AV852">
            <v>0</v>
          </cell>
          <cell r="AW852">
            <v>0.20799999999999999</v>
          </cell>
          <cell r="BC852">
            <v>0.20799999999999999</v>
          </cell>
          <cell r="BF852">
            <v>0.20799999999999999</v>
          </cell>
          <cell r="BG852" t="e">
            <v>#DIV/0!</v>
          </cell>
          <cell r="BJ852">
            <v>0</v>
          </cell>
          <cell r="BK852">
            <v>0.24543999999999999</v>
          </cell>
          <cell r="BQ852">
            <v>0.18817066666666665</v>
          </cell>
          <cell r="BS852">
            <v>5.7269333333333332E-2</v>
          </cell>
          <cell r="BT852">
            <v>0</v>
          </cell>
          <cell r="BU852">
            <v>0.24543999999999999</v>
          </cell>
          <cell r="BV852" t="e">
            <v>#DIV/0!</v>
          </cell>
        </row>
        <row r="853">
          <cell r="AN853">
            <v>194</v>
          </cell>
          <cell r="AP853" t="str">
            <v>Реконструкция ВЛ-0.4кВ от ТП-11/141в ст. Григорополисской Новоалександровского района</v>
          </cell>
          <cell r="AQ853" t="str">
            <v>СТФ</v>
          </cell>
          <cell r="AS853">
            <v>0</v>
          </cell>
          <cell r="AT853">
            <v>0.4602</v>
          </cell>
          <cell r="AU853">
            <v>0</v>
          </cell>
          <cell r="AV853">
            <v>0</v>
          </cell>
          <cell r="AW853">
            <v>0.39</v>
          </cell>
          <cell r="BC853">
            <v>0.39</v>
          </cell>
          <cell r="BF853">
            <v>0.39</v>
          </cell>
          <cell r="BG853" t="e">
            <v>#DIV/0!</v>
          </cell>
          <cell r="BJ853">
            <v>0</v>
          </cell>
          <cell r="BK853">
            <v>0.46019999999999994</v>
          </cell>
          <cell r="BQ853">
            <v>0.35281999999999997</v>
          </cell>
          <cell r="BS853">
            <v>0.10737999999999999</v>
          </cell>
          <cell r="BT853">
            <v>0</v>
          </cell>
          <cell r="BU853">
            <v>0.46019999999999994</v>
          </cell>
          <cell r="BV853" t="e">
            <v>#DIV/0!</v>
          </cell>
        </row>
        <row r="854">
          <cell r="AN854">
            <v>195</v>
          </cell>
          <cell r="AP854" t="str">
            <v>Реконструкция ВЛ-0.4кВ от ТП-10/118 в с. Ладовская Балка Красногвардейского района (замена опор, замена сущ. провода на СИП-2А)</v>
          </cell>
          <cell r="AQ854" t="str">
            <v>СТФ</v>
          </cell>
          <cell r="AS854">
            <v>0</v>
          </cell>
          <cell r="AT854">
            <v>0.16873999999999997</v>
          </cell>
          <cell r="AU854">
            <v>0</v>
          </cell>
          <cell r="AV854">
            <v>0</v>
          </cell>
          <cell r="AW854">
            <v>0.14299999999999999</v>
          </cell>
          <cell r="BC854">
            <v>0.14299999999999999</v>
          </cell>
          <cell r="BF854">
            <v>0.14299999999999999</v>
          </cell>
          <cell r="BG854" t="e">
            <v>#DIV/0!</v>
          </cell>
          <cell r="BJ854">
            <v>0</v>
          </cell>
          <cell r="BK854">
            <v>0.16873999999999997</v>
          </cell>
          <cell r="BQ854">
            <v>0.12936733333333331</v>
          </cell>
          <cell r="BS854">
            <v>3.937266666666666E-2</v>
          </cell>
          <cell r="BT854">
            <v>0</v>
          </cell>
          <cell r="BU854">
            <v>0.16873999999999997</v>
          </cell>
          <cell r="BV854" t="e">
            <v>#DIV/0!</v>
          </cell>
        </row>
        <row r="855">
          <cell r="AN855">
            <v>196</v>
          </cell>
          <cell r="AP855" t="str">
            <v>Реконструкция ВЛ-0.4кВ от ТП-9/116 в с. Ладовская Балка Красногвардейского района (замена опор, замена сущ. провода на СИП-2А)</v>
          </cell>
          <cell r="AQ855" t="str">
            <v>СТФ</v>
          </cell>
          <cell r="AS855">
            <v>0</v>
          </cell>
          <cell r="AT855">
            <v>0.35281999999999997</v>
          </cell>
          <cell r="AU855">
            <v>0</v>
          </cell>
          <cell r="AV855">
            <v>0</v>
          </cell>
          <cell r="AW855">
            <v>0.29899999999999999</v>
          </cell>
          <cell r="BC855">
            <v>0.29899999999999999</v>
          </cell>
          <cell r="BF855">
            <v>0.29899999999999999</v>
          </cell>
          <cell r="BG855" t="e">
            <v>#DIV/0!</v>
          </cell>
          <cell r="BJ855">
            <v>0</v>
          </cell>
          <cell r="BK855">
            <v>0.35281999999999997</v>
          </cell>
          <cell r="BQ855">
            <v>0.27049533333333331</v>
          </cell>
          <cell r="BS855">
            <v>8.2324666666666657E-2</v>
          </cell>
          <cell r="BT855">
            <v>0</v>
          </cell>
          <cell r="BU855">
            <v>0.35281999999999997</v>
          </cell>
          <cell r="BV855" t="e">
            <v>#DIV/0!</v>
          </cell>
        </row>
        <row r="856">
          <cell r="AN856">
            <v>197</v>
          </cell>
          <cell r="AP856" t="str">
            <v>Реконструкция ВЛ-0.4кВ от ТП-7/341 в с. Сухой Лог Труновского района (замена опор, замена сущ. провода на СИП-2А)</v>
          </cell>
          <cell r="AQ856" t="str">
            <v>СТФ</v>
          </cell>
          <cell r="AS856">
            <v>0</v>
          </cell>
          <cell r="AT856">
            <v>0.35281999999999997</v>
          </cell>
          <cell r="AU856">
            <v>0</v>
          </cell>
          <cell r="AV856">
            <v>0</v>
          </cell>
          <cell r="AW856">
            <v>0.29899999999999999</v>
          </cell>
          <cell r="BC856">
            <v>0.29899999999999999</v>
          </cell>
          <cell r="BF856">
            <v>0.29899999999999999</v>
          </cell>
          <cell r="BG856" t="e">
            <v>#DIV/0!</v>
          </cell>
          <cell r="BJ856">
            <v>0</v>
          </cell>
          <cell r="BK856">
            <v>0.35281999999999997</v>
          </cell>
          <cell r="BQ856">
            <v>0.27049533333333331</v>
          </cell>
          <cell r="BS856">
            <v>8.2324666666666657E-2</v>
          </cell>
          <cell r="BT856">
            <v>0</v>
          </cell>
          <cell r="BU856">
            <v>0.35281999999999997</v>
          </cell>
          <cell r="BV856" t="e">
            <v>#DIV/0!</v>
          </cell>
        </row>
        <row r="857">
          <cell r="AN857">
            <v>198</v>
          </cell>
          <cell r="AP857" t="str">
            <v>Реконструкция ВЛ-0,4 кВ от ТП-8/601 ПС "Овощевод"  с. Левокумка (замена сущ. проводов на провола  СИП, частичная замена опор, установка шкафов для счетчиков на фасадах домов)</v>
          </cell>
          <cell r="AQ857" t="str">
            <v>СТФ</v>
          </cell>
          <cell r="AS857">
            <v>0</v>
          </cell>
          <cell r="AT857">
            <v>1.7699999999999999E-3</v>
          </cell>
          <cell r="AU857">
            <v>0.20167676000000001</v>
          </cell>
          <cell r="AV857">
            <v>0</v>
          </cell>
          <cell r="AW857">
            <v>1.5E-3</v>
          </cell>
          <cell r="AY857">
            <v>1.5E-3</v>
          </cell>
          <cell r="BF857">
            <v>1.5E-3</v>
          </cell>
          <cell r="BG857" t="e">
            <v>#DIV/0!</v>
          </cell>
          <cell r="BJ857">
            <v>0</v>
          </cell>
          <cell r="BK857">
            <v>1.4920000000000001E-3</v>
          </cell>
          <cell r="BM857">
            <v>1.4920000000000001E-3</v>
          </cell>
          <cell r="BT857">
            <v>0</v>
          </cell>
          <cell r="BU857">
            <v>1.4920000000000001E-3</v>
          </cell>
          <cell r="BV857" t="e">
            <v>#DIV/0!</v>
          </cell>
        </row>
        <row r="858">
          <cell r="AN858">
            <v>199</v>
          </cell>
          <cell r="AP858" t="str">
            <v>Реконструкция ВЛ 0.4 кВ Ф-1 от КТП-17/286 в п. Большевик Ипатовского района</v>
          </cell>
          <cell r="AQ858" t="str">
            <v>СТФ</v>
          </cell>
          <cell r="AS858">
            <v>0</v>
          </cell>
          <cell r="AT858">
            <v>2.3600000000000001E-3</v>
          </cell>
          <cell r="AU858">
            <v>0.18</v>
          </cell>
          <cell r="AV858">
            <v>0</v>
          </cell>
          <cell r="AW858">
            <v>2E-3</v>
          </cell>
          <cell r="AY858">
            <v>2E-3</v>
          </cell>
          <cell r="BF858">
            <v>2E-3</v>
          </cell>
          <cell r="BG858" t="e">
            <v>#DIV/0!</v>
          </cell>
          <cell r="BH858">
            <v>0.16</v>
          </cell>
          <cell r="BJ858">
            <v>0</v>
          </cell>
          <cell r="BK858">
            <v>0.1613</v>
          </cell>
          <cell r="BM858">
            <v>0.1613</v>
          </cell>
          <cell r="BT858">
            <v>0</v>
          </cell>
          <cell r="BU858">
            <v>0.1613</v>
          </cell>
          <cell r="BV858" t="e">
            <v>#DIV/0!</v>
          </cell>
        </row>
        <row r="859">
          <cell r="AN859">
            <v>200</v>
          </cell>
          <cell r="AP859" t="str">
            <v>Устройство охранных мероприятий по объекту "центральный склад! В п. Энергетик</v>
          </cell>
          <cell r="AQ859" t="str">
            <v>СТФ</v>
          </cell>
          <cell r="AS859">
            <v>0</v>
          </cell>
          <cell r="AT859">
            <v>2.006E-3</v>
          </cell>
          <cell r="AU859">
            <v>0.30107792</v>
          </cell>
          <cell r="AV859">
            <v>0</v>
          </cell>
          <cell r="AW859">
            <v>1.6999999999999999E-3</v>
          </cell>
          <cell r="AY859">
            <v>1.6999999999999999E-3</v>
          </cell>
          <cell r="BF859">
            <v>1.6999999999999999E-3</v>
          </cell>
          <cell r="BG859" t="e">
            <v>#DIV/0!</v>
          </cell>
          <cell r="BJ859">
            <v>0</v>
          </cell>
          <cell r="BK859">
            <v>1.6639999999999999E-3</v>
          </cell>
          <cell r="BM859">
            <v>1.6639999999999999E-3</v>
          </cell>
          <cell r="BT859">
            <v>0</v>
          </cell>
          <cell r="BU859">
            <v>1.6639999999999999E-3</v>
          </cell>
          <cell r="BV859" t="e">
            <v>#DIV/0!</v>
          </cell>
        </row>
        <row r="861">
          <cell r="AP861" t="str">
            <v>Прочее</v>
          </cell>
          <cell r="AR861">
            <v>13.73110701107011</v>
          </cell>
          <cell r="AS861">
            <v>54.10362701107011</v>
          </cell>
          <cell r="AT861">
            <v>15.108167011070117</v>
          </cell>
          <cell r="AU861">
            <v>0</v>
          </cell>
          <cell r="AV861">
            <v>1.167</v>
          </cell>
          <cell r="AW861">
            <v>1.167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1.167</v>
          </cell>
          <cell r="BE861">
            <v>1.167</v>
          </cell>
          <cell r="BF861">
            <v>0</v>
          </cell>
          <cell r="BG861" t="e">
            <v>#DIV/0!</v>
          </cell>
          <cell r="BH861">
            <v>37.203619659999994</v>
          </cell>
          <cell r="BI861">
            <v>0</v>
          </cell>
          <cell r="BJ861">
            <v>1.37706</v>
          </cell>
          <cell r="BK861">
            <v>38.937659660000001</v>
          </cell>
          <cell r="BL861">
            <v>0</v>
          </cell>
          <cell r="BM861">
            <v>37.560599660000001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1.37706</v>
          </cell>
          <cell r="BS861">
            <v>1.37706</v>
          </cell>
          <cell r="BT861">
            <v>13.731107011070119</v>
          </cell>
          <cell r="BU861">
            <v>37.560599660000001</v>
          </cell>
          <cell r="BV861" t="e">
            <v>#DIV/0!</v>
          </cell>
          <cell r="BW861">
            <v>0</v>
          </cell>
          <cell r="BX861">
            <v>0</v>
          </cell>
        </row>
        <row r="862">
          <cell r="AN862">
            <v>201</v>
          </cell>
          <cell r="AP862" t="str">
            <v>Системный проект автоматизации</v>
          </cell>
          <cell r="AQ862" t="str">
            <v>СТФ</v>
          </cell>
          <cell r="AS862">
            <v>38.995459999999994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BF862">
            <v>0</v>
          </cell>
          <cell r="BG862" t="e">
            <v>#DIV/0!</v>
          </cell>
          <cell r="BH862">
            <v>36.493619659999993</v>
          </cell>
          <cell r="BJ862">
            <v>0</v>
          </cell>
          <cell r="BK862">
            <v>36.49361966</v>
          </cell>
          <cell r="BM862">
            <v>36.49361966</v>
          </cell>
          <cell r="BT862">
            <v>0</v>
          </cell>
          <cell r="BU862">
            <v>36.49361966</v>
          </cell>
          <cell r="BV862" t="e">
            <v>#DIV/0!</v>
          </cell>
        </row>
        <row r="863">
          <cell r="AN863">
            <v>202</v>
          </cell>
          <cell r="AP863" t="str">
            <v>Внедрение средств обеспечения информационной безопасности технологических систем*</v>
          </cell>
          <cell r="AQ863" t="str">
            <v>СТФ</v>
          </cell>
          <cell r="AR863">
            <v>13.73110701107011</v>
          </cell>
          <cell r="AS863">
            <v>15.108167011070117</v>
          </cell>
          <cell r="AT863">
            <v>15.108167011070117</v>
          </cell>
          <cell r="AU863">
            <v>0</v>
          </cell>
          <cell r="AV863">
            <v>1.167</v>
          </cell>
          <cell r="AW863">
            <v>1.167</v>
          </cell>
          <cell r="AX863">
            <v>0</v>
          </cell>
          <cell r="AZ863">
            <v>0</v>
          </cell>
          <cell r="BB863">
            <v>0</v>
          </cell>
          <cell r="BD863">
            <v>1.167</v>
          </cell>
          <cell r="BE863">
            <v>1.167</v>
          </cell>
          <cell r="BF863">
            <v>0</v>
          </cell>
          <cell r="BG863">
            <v>1</v>
          </cell>
          <cell r="BJ863">
            <v>1.37706</v>
          </cell>
          <cell r="BK863">
            <v>1.37706</v>
          </cell>
          <cell r="BL863">
            <v>0</v>
          </cell>
          <cell r="BN863">
            <v>0</v>
          </cell>
          <cell r="BP863">
            <v>0</v>
          </cell>
          <cell r="BR863">
            <v>1.37706</v>
          </cell>
          <cell r="BS863">
            <v>1.37706</v>
          </cell>
          <cell r="BT863">
            <v>13.731107011070119</v>
          </cell>
          <cell r="BU863">
            <v>0</v>
          </cell>
          <cell r="BV863">
            <v>1</v>
          </cell>
        </row>
        <row r="864">
          <cell r="AN864">
            <v>203</v>
          </cell>
          <cell r="AP864" t="str">
            <v>Погашение кредиторской задолженности прошлых лет</v>
          </cell>
          <cell r="AQ864" t="str">
            <v>СТФ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BF864">
            <v>0</v>
          </cell>
          <cell r="BG864" t="e">
            <v>#DIV/0!</v>
          </cell>
          <cell r="BH864">
            <v>0.71</v>
          </cell>
          <cell r="BJ864">
            <v>0</v>
          </cell>
          <cell r="BK864">
            <v>1.06698</v>
          </cell>
          <cell r="BM864">
            <v>1.06698</v>
          </cell>
          <cell r="BT864">
            <v>0</v>
          </cell>
          <cell r="BU864">
            <v>1.06698</v>
          </cell>
          <cell r="BV864" t="e">
            <v>#DIV/0!</v>
          </cell>
        </row>
        <row r="866">
          <cell r="AP866" t="str">
            <v xml:space="preserve">Новое строительство, в.т.ч.: </v>
          </cell>
          <cell r="AQ866" t="str">
            <v>Филиал...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 t="e">
            <v>#DIV/0!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 t="e">
            <v>#DIV/0!</v>
          </cell>
          <cell r="BW866">
            <v>0</v>
          </cell>
          <cell r="BX866">
            <v>0</v>
          </cell>
        </row>
        <row r="867">
          <cell r="AP867" t="str">
            <v>ПИРы будущих лет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</row>
        <row r="869">
          <cell r="AP869" t="str">
            <v>Прочее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 t="e">
            <v>#DIV/0!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 t="e">
            <v>#DIV/0!</v>
          </cell>
          <cell r="BW869">
            <v>0</v>
          </cell>
          <cell r="BX869">
            <v>0</v>
          </cell>
        </row>
        <row r="870">
          <cell r="AV870">
            <v>0</v>
          </cell>
          <cell r="AW870">
            <v>0</v>
          </cell>
          <cell r="BF870">
            <v>0</v>
          </cell>
          <cell r="BG870" t="e">
            <v>#DIV/0!</v>
          </cell>
          <cell r="BJ870">
            <v>0</v>
          </cell>
          <cell r="BK870">
            <v>0</v>
          </cell>
          <cell r="BU870">
            <v>0</v>
          </cell>
          <cell r="BV870" t="e">
            <v>#DIV/0!</v>
          </cell>
        </row>
        <row r="871">
          <cell r="AP871" t="str">
            <v>НИОКР</v>
          </cell>
          <cell r="AR871">
            <v>0</v>
          </cell>
          <cell r="AS871">
            <v>4.1890000000000001</v>
          </cell>
          <cell r="AT871">
            <v>4.1890000000000001</v>
          </cell>
          <cell r="AU871">
            <v>0</v>
          </cell>
          <cell r="AV871">
            <v>0</v>
          </cell>
          <cell r="AW871">
            <v>3.5500000000000003</v>
          </cell>
          <cell r="AX871">
            <v>0</v>
          </cell>
          <cell r="AY871">
            <v>0</v>
          </cell>
          <cell r="AZ871">
            <v>0</v>
          </cell>
          <cell r="BA871">
            <v>1.35</v>
          </cell>
          <cell r="BB871">
            <v>0</v>
          </cell>
          <cell r="BC871">
            <v>0</v>
          </cell>
          <cell r="BD871">
            <v>0</v>
          </cell>
          <cell r="BE871">
            <v>2.2000000000000002</v>
          </cell>
          <cell r="BF871">
            <v>3.5500000000000003</v>
          </cell>
          <cell r="BG871" t="e">
            <v>#DIV/0!</v>
          </cell>
          <cell r="BH871">
            <v>0</v>
          </cell>
          <cell r="BI871">
            <v>0</v>
          </cell>
          <cell r="BJ871">
            <v>0</v>
          </cell>
          <cell r="BK871">
            <v>4.1890000000000001</v>
          </cell>
          <cell r="BL871">
            <v>0</v>
          </cell>
          <cell r="BM871">
            <v>0</v>
          </cell>
          <cell r="BN871">
            <v>0</v>
          </cell>
          <cell r="BO871">
            <v>0.64900000000000002</v>
          </cell>
          <cell r="BP871">
            <v>0</v>
          </cell>
          <cell r="BQ871">
            <v>0.94399999999999995</v>
          </cell>
          <cell r="BR871">
            <v>0</v>
          </cell>
          <cell r="BS871">
            <v>2.5960000000000001</v>
          </cell>
          <cell r="BT871">
            <v>0</v>
          </cell>
          <cell r="BU871">
            <v>4.1890000000000001</v>
          </cell>
          <cell r="BV871" t="e">
            <v>#DIV/0!</v>
          </cell>
          <cell r="BW871">
            <v>0</v>
          </cell>
          <cell r="BX871">
            <v>0</v>
          </cell>
        </row>
        <row r="872">
          <cell r="AN872">
            <v>204</v>
          </cell>
          <cell r="AP872" t="str">
            <v>НИОКР по дог. 17/2012 от 18.01.2012г.</v>
          </cell>
          <cell r="AQ872" t="str">
            <v>СТФ</v>
          </cell>
          <cell r="AS872">
            <v>4.1890000000000001</v>
          </cell>
          <cell r="AT872">
            <v>4.1890000000000001</v>
          </cell>
          <cell r="AU872">
            <v>0</v>
          </cell>
          <cell r="AV872">
            <v>0</v>
          </cell>
          <cell r="AW872">
            <v>3.5500000000000003</v>
          </cell>
          <cell r="BA872">
            <v>1.35</v>
          </cell>
          <cell r="BC872">
            <v>0</v>
          </cell>
          <cell r="BE872">
            <v>2.2000000000000002</v>
          </cell>
          <cell r="BF872">
            <v>3.5500000000000003</v>
          </cell>
          <cell r="BG872" t="e">
            <v>#DIV/0!</v>
          </cell>
          <cell r="BJ872">
            <v>0</v>
          </cell>
          <cell r="BK872">
            <v>4.1890000000000001</v>
          </cell>
          <cell r="BO872">
            <v>0.64900000000000002</v>
          </cell>
          <cell r="BQ872">
            <v>0.94399999999999995</v>
          </cell>
          <cell r="BS872">
            <v>2.5960000000000001</v>
          </cell>
          <cell r="BT872">
            <v>0</v>
          </cell>
          <cell r="BU872">
            <v>4.1890000000000001</v>
          </cell>
          <cell r="BV872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7.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2:S76"/>
  <sheetViews>
    <sheetView view="pageBreakPreview" topLeftCell="A16" zoomScale="55" zoomScaleNormal="100" zoomScaleSheetLayoutView="55" workbookViewId="0">
      <selection activeCell="D27" sqref="D27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3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ht="1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48"/>
      <c r="O7" s="48"/>
    </row>
    <row r="8" spans="1:19" ht="18.75" x14ac:dyDescent="0.25">
      <c r="L8" s="57" t="s">
        <v>73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.75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7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48"/>
      <c r="O17" s="48"/>
    </row>
    <row r="18" spans="1:15" ht="32.25" customHeight="1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49" t="s">
        <v>15</v>
      </c>
      <c r="D20" s="49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49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4">
        <f t="shared" ref="C21" si="0">C22+C29+C33+C34+C36</f>
        <v>0</v>
      </c>
      <c r="D21" s="44">
        <f t="shared" ref="D21" si="1">D22+D29+D33+D34+D36</f>
        <v>1321.2616443906231</v>
      </c>
      <c r="E21" s="44">
        <f t="shared" ref="E21" si="2">E22+E29+E33+E34+E36</f>
        <v>0</v>
      </c>
      <c r="F21" s="44">
        <f t="shared" ref="F21:L21" si="3">F22+F29+F33+F34+F36</f>
        <v>324.48475477080007</v>
      </c>
      <c r="G21" s="44">
        <f t="shared" si="3"/>
        <v>0</v>
      </c>
      <c r="H21" s="44">
        <f t="shared" si="3"/>
        <v>277.02773917939999</v>
      </c>
      <c r="I21" s="44">
        <f t="shared" si="3"/>
        <v>0</v>
      </c>
      <c r="J21" s="44">
        <f t="shared" si="3"/>
        <v>719.74915044042314</v>
      </c>
      <c r="K21" s="44">
        <f t="shared" si="3"/>
        <v>0</v>
      </c>
      <c r="L21" s="44">
        <f t="shared" si="3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5">
        <f>'КБФ фин'!C22+'КЧФ фин'!C22+'СОФ фин'!C22+'СтЭ фин'!C22+'ИнгФ фин'!C22+'ДЭ фин'!C22+'АУ фин'!C22</f>
        <v>0</v>
      </c>
      <c r="D22" s="45">
        <f>'КБФ фин'!D22+'КЧФ фин'!D22+'СОФ фин'!D22+'СтЭ фин'!D22+'ИнгФ фин'!D22+'ДЭ фин'!D22+'АУ фин'!D22</f>
        <v>93.318608317599995</v>
      </c>
      <c r="E22" s="45">
        <f>'КБФ фин'!E22+'КЧФ фин'!E22+'СОФ фин'!E22+'СтЭ фин'!E22+'ИнгФ фин'!E22+'ДЭ фин'!E22+'АУ фин'!E22</f>
        <v>0</v>
      </c>
      <c r="F22" s="45">
        <f>'КБФ фин'!F22+'КЧФ фин'!F22+'СОФ фин'!F22+'СтЭ фин'!F22+'ИнгФ фин'!F22+'ДЭ фин'!F22+'АУ фин'!F22</f>
        <v>74.736097999999998</v>
      </c>
      <c r="G22" s="45">
        <f>'КБФ фин'!G22+'КЧФ фин'!G22+'СОФ фин'!G22+'СтЭ фин'!G22+'ИнгФ фин'!G22+'ДЭ фин'!G22+'АУ фин'!G22</f>
        <v>0</v>
      </c>
      <c r="H22" s="45">
        <f>'КБФ фин'!H22+'КЧФ фин'!H22+'СОФ фин'!H22+'СтЭ фин'!H22+'ИнгФ фин'!H22+'ДЭ фин'!H22+'АУ фин'!H22</f>
        <v>18.582510317599997</v>
      </c>
      <c r="I22" s="45">
        <f>'КБФ фин'!I22+'КЧФ фин'!I22+'СОФ фин'!I22+'СтЭ фин'!I22+'ИнгФ фин'!I22+'ДЭ фин'!I22+'АУ фин'!I22</f>
        <v>0</v>
      </c>
      <c r="J22" s="45">
        <f>'КБФ фин'!J22+'КЧФ фин'!J22+'СОФ фин'!J22+'СтЭ фин'!J22+'ИнгФ фин'!J22+'ДЭ фин'!J22+'АУ фин'!J22</f>
        <v>0</v>
      </c>
      <c r="K22" s="45">
        <f>'КБФ фин'!K22+'КЧФ фин'!K22+'СОФ фин'!K22+'СтЭ фин'!K22+'ИнгФ фин'!K22+'ДЭ фин'!K22+'АУ фин'!K22</f>
        <v>0</v>
      </c>
      <c r="L22" s="45">
        <f>'КБФ фин'!L22+'КЧФ фин'!L22+'СОФ фин'!L22+'СтЭ фин'!L22+'ИнгФ фин'!L22+'ДЭ фин'!L22+'АУ фин'!L22</f>
        <v>0</v>
      </c>
      <c r="M22" s="29"/>
    </row>
    <row r="23" spans="1:15" ht="31.5" x14ac:dyDescent="0.25">
      <c r="A23" s="10" t="s">
        <v>22</v>
      </c>
      <c r="B23" s="11" t="s">
        <v>23</v>
      </c>
      <c r="C23" s="45">
        <f>'КБФ фин'!C23+'КЧФ фин'!C23+'СОФ фин'!C23+'СтЭ фин'!C23+'ИнгФ фин'!C23+'ДЭ фин'!C23+'АУ фин'!C23</f>
        <v>0</v>
      </c>
      <c r="D23" s="45">
        <f>'КБФ фин'!D23+'КЧФ фин'!D23+'СОФ фин'!D23+'СтЭ фин'!D23+'ИнгФ фин'!D23+'ДЭ фин'!D23+'АУ фин'!D23</f>
        <v>0</v>
      </c>
      <c r="E23" s="45">
        <f>'КБФ фин'!E23+'КЧФ фин'!E23+'СОФ фин'!E23+'СтЭ фин'!E23+'ИнгФ фин'!E23+'ДЭ фин'!E23+'АУ фин'!E23</f>
        <v>0</v>
      </c>
      <c r="F23" s="45">
        <f>'КБФ фин'!F23+'КЧФ фин'!F23+'СОФ фин'!F23+'СтЭ фин'!F23+'ИнгФ фин'!F23+'ДЭ фин'!F23+'АУ фин'!F23</f>
        <v>0</v>
      </c>
      <c r="G23" s="45">
        <f>'КБФ фин'!G23+'КЧФ фин'!G23+'СОФ фин'!G23+'СтЭ фин'!G23+'ИнгФ фин'!G23+'ДЭ фин'!G23+'АУ фин'!G23</f>
        <v>0</v>
      </c>
      <c r="H23" s="45">
        <f>'КБФ фин'!H23+'КЧФ фин'!H23+'СОФ фин'!H23+'СтЭ фин'!H23+'ИнгФ фин'!H23+'ДЭ фин'!H23+'АУ фин'!H23</f>
        <v>0</v>
      </c>
      <c r="I23" s="45">
        <f>'КБФ фин'!I23+'КЧФ фин'!I23+'СОФ фин'!I23+'СтЭ фин'!I23+'ИнгФ фин'!I23+'ДЭ фин'!I23+'АУ фин'!I23</f>
        <v>0</v>
      </c>
      <c r="J23" s="45">
        <f>'КБФ фин'!J23+'КЧФ фин'!J23+'СОФ фин'!J23+'СтЭ фин'!J23+'ИнгФ фин'!J23+'ДЭ фин'!J23+'АУ фин'!J23</f>
        <v>0</v>
      </c>
      <c r="K23" s="45">
        <f>'КБФ фин'!K23+'КЧФ фин'!K23+'СОФ фин'!K23+'СтЭ фин'!K23+'ИнгФ фин'!K23+'ДЭ фин'!K23+'АУ фин'!K23</f>
        <v>0</v>
      </c>
      <c r="L23" s="45">
        <f>'КБФ фин'!L23+'КЧФ фин'!L23+'СОФ фин'!L23+'СтЭ фин'!L23+'ИнгФ фин'!L23+'ДЭ фин'!L23+'АУ фин'!L23</f>
        <v>0</v>
      </c>
      <c r="M23" s="29"/>
    </row>
    <row r="24" spans="1:15" x14ac:dyDescent="0.25">
      <c r="A24" s="10" t="s">
        <v>24</v>
      </c>
      <c r="B24" s="11" t="s">
        <v>25</v>
      </c>
      <c r="C24" s="45">
        <f>'КБФ фин'!C24+'КЧФ фин'!C24+'СОФ фин'!C24+'СтЭ фин'!C24+'ИнгФ фин'!C24+'ДЭ фин'!C24+'АУ фин'!C24</f>
        <v>0</v>
      </c>
      <c r="D24" s="45">
        <f>'КБФ фин'!D24+'КЧФ фин'!D24+'СОФ фин'!D24+'СтЭ фин'!D24+'ИнгФ фин'!D24+'ДЭ фин'!D24+'АУ фин'!D24</f>
        <v>0</v>
      </c>
      <c r="E24" s="45">
        <f>'КБФ фин'!E24+'КЧФ фин'!E24+'СОФ фин'!E24+'СтЭ фин'!E24+'ИнгФ фин'!E24+'ДЭ фин'!E24+'АУ фин'!E24</f>
        <v>0</v>
      </c>
      <c r="F24" s="45">
        <f>'КБФ фин'!F24+'КЧФ фин'!F24+'СОФ фин'!F24+'СтЭ фин'!F24+'ИнгФ фин'!F24+'ДЭ фин'!F24+'АУ фин'!F24</f>
        <v>0</v>
      </c>
      <c r="G24" s="45">
        <f>'КБФ фин'!G24+'КЧФ фин'!G24+'СОФ фин'!G24+'СтЭ фин'!G24+'ИнгФ фин'!G24+'ДЭ фин'!G24+'АУ фин'!G24</f>
        <v>0</v>
      </c>
      <c r="H24" s="45">
        <f>'КБФ фин'!H24+'КЧФ фин'!H24+'СОФ фин'!H24+'СтЭ фин'!H24+'ИнгФ фин'!H24+'ДЭ фин'!H24+'АУ фин'!H24</f>
        <v>0</v>
      </c>
      <c r="I24" s="45">
        <f>'КБФ фин'!I24+'КЧФ фин'!I24+'СОФ фин'!I24+'СтЭ фин'!I24+'ИнгФ фин'!I24+'ДЭ фин'!I24+'АУ фин'!I24</f>
        <v>0</v>
      </c>
      <c r="J24" s="45">
        <f>'КБФ фин'!J24+'КЧФ фин'!J24+'СОФ фин'!J24+'СтЭ фин'!J24+'ИнгФ фин'!J24+'ДЭ фин'!J24+'АУ фин'!J24</f>
        <v>0</v>
      </c>
      <c r="K24" s="45">
        <f>'КБФ фин'!K24+'КЧФ фин'!K24+'СОФ фин'!K24+'СтЭ фин'!K24+'ИнгФ фин'!K24+'ДЭ фин'!K24+'АУ фин'!K24</f>
        <v>0</v>
      </c>
      <c r="L24" s="45">
        <f>'КБФ фин'!L24+'КЧФ фин'!L24+'СОФ фин'!L24+'СтЭ фин'!L24+'ИнгФ фин'!L24+'ДЭ фин'!L24+'АУ фин'!L24</f>
        <v>0</v>
      </c>
      <c r="M24" s="29"/>
    </row>
    <row r="25" spans="1:15" ht="47.25" x14ac:dyDescent="0.25">
      <c r="A25" s="10" t="s">
        <v>26</v>
      </c>
      <c r="B25" s="11" t="s">
        <v>27</v>
      </c>
      <c r="C25" s="45">
        <f>'КБФ фин'!C25+'КЧФ фин'!C25+'СОФ фин'!C25+'СтЭ фин'!C25+'ИнгФ фин'!C25+'ДЭ фин'!C25+'АУ фин'!C25</f>
        <v>0</v>
      </c>
      <c r="D25" s="45">
        <f>'КБФ фин'!D25+'КЧФ фин'!D25+'СОФ фин'!D25+'СтЭ фин'!D25+'ИнгФ фин'!D25+'ДЭ фин'!D25+'АУ фин'!D25</f>
        <v>93.318608317599995</v>
      </c>
      <c r="E25" s="45">
        <f>'КБФ фин'!E25+'КЧФ фин'!E25+'СОФ фин'!E25+'СтЭ фин'!E25+'ИнгФ фин'!E25+'ДЭ фин'!E25+'АУ фин'!E25</f>
        <v>0</v>
      </c>
      <c r="F25" s="45">
        <f>'КБФ фин'!F25+'КЧФ фин'!F25+'СОФ фин'!F25+'СтЭ фин'!F25+'ИнгФ фин'!F25+'ДЭ фин'!F25+'АУ фин'!F25</f>
        <v>74.736097999999998</v>
      </c>
      <c r="G25" s="45">
        <f>'КБФ фин'!G25+'КЧФ фин'!G25+'СОФ фин'!G25+'СтЭ фин'!G25+'ИнгФ фин'!G25+'ДЭ фин'!G25+'АУ фин'!G25</f>
        <v>0</v>
      </c>
      <c r="H25" s="45">
        <f>'КБФ фин'!H25+'КЧФ фин'!H25+'СОФ фин'!H25+'СтЭ фин'!H25+'ИнгФ фин'!H25+'ДЭ фин'!H25+'АУ фин'!H25</f>
        <v>18.582510317599997</v>
      </c>
      <c r="I25" s="45">
        <f>'КБФ фин'!I25+'КЧФ фин'!I25+'СОФ фин'!I25+'СтЭ фин'!I25+'ИнгФ фин'!I25+'ДЭ фин'!I25+'АУ фин'!I25</f>
        <v>0</v>
      </c>
      <c r="J25" s="45">
        <f>'КБФ фин'!J25+'КЧФ фин'!J25+'СОФ фин'!J25+'СтЭ фин'!J25+'ИнгФ фин'!J25+'ДЭ фин'!J25+'АУ фин'!J25</f>
        <v>0</v>
      </c>
      <c r="K25" s="45">
        <f>'КБФ фин'!K25+'КЧФ фин'!K25+'СОФ фин'!K25+'СтЭ фин'!K25+'ИнгФ фин'!K25+'ДЭ фин'!K25+'АУ фин'!K25</f>
        <v>0</v>
      </c>
      <c r="L25" s="45">
        <f>'КБФ фин'!L25+'КЧФ фин'!L25+'СОФ фин'!L25+'СтЭ фин'!L25+'ИнгФ фин'!L25+'ДЭ фин'!L25+'АУ фин'!L25</f>
        <v>0</v>
      </c>
      <c r="M25" s="29"/>
    </row>
    <row r="26" spans="1:15" ht="31.5" x14ac:dyDescent="0.25">
      <c r="A26" s="10" t="s">
        <v>28</v>
      </c>
      <c r="B26" s="11" t="s">
        <v>29</v>
      </c>
      <c r="C26" s="45">
        <f>'КБФ фин'!C26+'КЧФ фин'!C26+'СОФ фин'!C26+'СтЭ фин'!C26+'ИнгФ фин'!C26+'ДЭ фин'!C26+'АУ фин'!C26</f>
        <v>0</v>
      </c>
      <c r="D26" s="45">
        <f>'КБФ фин'!D26+'КЧФ фин'!D26+'СОФ фин'!D26+'СтЭ фин'!D26+'ИнгФ фин'!D26+'ДЭ фин'!D26+'АУ фин'!D26</f>
        <v>0</v>
      </c>
      <c r="E26" s="45">
        <f>'КБФ фин'!E26+'КЧФ фин'!E26+'СОФ фин'!E26+'СтЭ фин'!E26+'ИнгФ фин'!E26+'ДЭ фин'!E26+'АУ фин'!E26</f>
        <v>0</v>
      </c>
      <c r="F26" s="45">
        <f>'КБФ фин'!F26+'КЧФ фин'!F26+'СОФ фин'!F26+'СтЭ фин'!F26+'ИнгФ фин'!F26+'ДЭ фин'!F26+'АУ фин'!F26</f>
        <v>0</v>
      </c>
      <c r="G26" s="45">
        <f>'КБФ фин'!G26+'КЧФ фин'!G26+'СОФ фин'!G26+'СтЭ фин'!G26+'ИнгФ фин'!G26+'ДЭ фин'!G26+'АУ фин'!G26</f>
        <v>0</v>
      </c>
      <c r="H26" s="45">
        <f>'КБФ фин'!H26+'КЧФ фин'!H26+'СОФ фин'!H26+'СтЭ фин'!H26+'ИнгФ фин'!H26+'ДЭ фин'!H26+'АУ фин'!H26</f>
        <v>0</v>
      </c>
      <c r="I26" s="45">
        <f>'КБФ фин'!I26+'КЧФ фин'!I26+'СОФ фин'!I26+'СтЭ фин'!I26+'ИнгФ фин'!I26+'ДЭ фин'!I26+'АУ фин'!I26</f>
        <v>0</v>
      </c>
      <c r="J26" s="45">
        <f>'КБФ фин'!J26+'КЧФ фин'!J26+'СОФ фин'!J26+'СтЭ фин'!J26+'ИнгФ фин'!J26+'ДЭ фин'!J26+'АУ фин'!J26</f>
        <v>0</v>
      </c>
      <c r="K26" s="45">
        <f>'КБФ фин'!K26+'КЧФ фин'!K26+'СОФ фин'!K26+'СтЭ фин'!K26+'ИнгФ фин'!K26+'ДЭ фин'!K26+'АУ фин'!K26</f>
        <v>0</v>
      </c>
      <c r="L26" s="45">
        <f>'КБФ фин'!L26+'КЧФ фин'!L26+'СОФ фин'!L26+'СтЭ фин'!L26+'ИнгФ фин'!L26+'ДЭ фин'!L26+'АУ фин'!L26</f>
        <v>0</v>
      </c>
      <c r="M26" s="29"/>
    </row>
    <row r="27" spans="1:15" ht="31.5" x14ac:dyDescent="0.25">
      <c r="A27" s="10" t="s">
        <v>30</v>
      </c>
      <c r="B27" s="11" t="s">
        <v>31</v>
      </c>
      <c r="C27" s="45">
        <f>'КБФ фин'!C27+'КЧФ фин'!C27+'СОФ фин'!C27+'СтЭ фин'!C27+'ИнгФ фин'!C27+'ДЭ фин'!C27+'АУ фин'!C27</f>
        <v>0</v>
      </c>
      <c r="D27" s="45">
        <f>'КБФ фин'!D27+'КЧФ фин'!D27+'СОФ фин'!D27+'СтЭ фин'!D27+'ИнгФ фин'!D27+'ДЭ фин'!D27+'АУ фин'!D27</f>
        <v>0</v>
      </c>
      <c r="E27" s="45">
        <f>'КБФ фин'!E27+'КЧФ фин'!E27+'СОФ фин'!E27+'СтЭ фин'!E27+'ИнгФ фин'!E27+'ДЭ фин'!E27+'АУ фин'!E27</f>
        <v>0</v>
      </c>
      <c r="F27" s="45">
        <f>'КБФ фин'!F27+'КЧФ фин'!F27+'СОФ фин'!F27+'СтЭ фин'!F27+'ИнгФ фин'!F27+'ДЭ фин'!F27+'АУ фин'!F27</f>
        <v>0</v>
      </c>
      <c r="G27" s="45">
        <f>'КБФ фин'!G27+'КЧФ фин'!G27+'СОФ фин'!G27+'СтЭ фин'!G27+'ИнгФ фин'!G27+'ДЭ фин'!G27+'АУ фин'!G27</f>
        <v>0</v>
      </c>
      <c r="H27" s="45">
        <f>'КБФ фин'!H27+'КЧФ фин'!H27+'СОФ фин'!H27+'СтЭ фин'!H27+'ИнгФ фин'!H27+'ДЭ фин'!H27+'АУ фин'!H27</f>
        <v>0</v>
      </c>
      <c r="I27" s="45">
        <f>'КБФ фин'!I27+'КЧФ фин'!I27+'СОФ фин'!I27+'СтЭ фин'!I27+'ИнгФ фин'!I27+'ДЭ фин'!I27+'АУ фин'!I27</f>
        <v>0</v>
      </c>
      <c r="J27" s="45">
        <f>'КБФ фин'!J27+'КЧФ фин'!J27+'СОФ фин'!J27+'СтЭ фин'!J27+'ИнгФ фин'!J27+'ДЭ фин'!J27+'АУ фин'!J27</f>
        <v>0</v>
      </c>
      <c r="K27" s="45">
        <f>'КБФ фин'!K27+'КЧФ фин'!K27+'СОФ фин'!K27+'СтЭ фин'!K27+'ИнгФ фин'!K27+'ДЭ фин'!K27+'АУ фин'!K27</f>
        <v>0</v>
      </c>
      <c r="L27" s="45">
        <f>'КБФ фин'!L27+'КЧФ фин'!L27+'СОФ фин'!L27+'СтЭ фин'!L27+'ИнгФ фин'!L27+'ДЭ фин'!L27+'АУ фин'!L27</f>
        <v>0</v>
      </c>
      <c r="M27" s="29"/>
    </row>
    <row r="28" spans="1:15" x14ac:dyDescent="0.25">
      <c r="A28" s="10" t="s">
        <v>32</v>
      </c>
      <c r="B28" s="11" t="s">
        <v>33</v>
      </c>
      <c r="C28" s="45">
        <f>'КБФ фин'!C28+'КЧФ фин'!C28+'СОФ фин'!C28+'СтЭ фин'!C28+'ИнгФ фин'!C28+'ДЭ фин'!C28+'АУ фин'!C28</f>
        <v>0</v>
      </c>
      <c r="D28" s="45">
        <f>'КБФ фин'!D28+'КЧФ фин'!D28+'СОФ фин'!D28+'СтЭ фин'!D28+'ИнгФ фин'!D28+'ДЭ фин'!D28+'АУ фин'!D28</f>
        <v>0</v>
      </c>
      <c r="E28" s="45">
        <f>'КБФ фин'!E28+'КЧФ фин'!E28+'СОФ фин'!E28+'СтЭ фин'!E28+'ИнгФ фин'!E28+'ДЭ фин'!E28+'АУ фин'!E28</f>
        <v>0</v>
      </c>
      <c r="F28" s="45">
        <f>'КБФ фин'!F28+'КЧФ фин'!F28+'СОФ фин'!F28+'СтЭ фин'!F28+'ИнгФ фин'!F28+'ДЭ фин'!F28+'АУ фин'!F28</f>
        <v>0</v>
      </c>
      <c r="G28" s="45">
        <f>'КБФ фин'!G28+'КЧФ фин'!G28+'СОФ фин'!G28+'СтЭ фин'!G28+'ИнгФ фин'!G28+'ДЭ фин'!G28+'АУ фин'!G28</f>
        <v>0</v>
      </c>
      <c r="H28" s="45">
        <f>'КБФ фин'!H28+'КЧФ фин'!H28+'СОФ фин'!H28+'СтЭ фин'!H28+'ИнгФ фин'!H28+'ДЭ фин'!H28+'АУ фин'!H28</f>
        <v>0</v>
      </c>
      <c r="I28" s="45">
        <f>'КБФ фин'!I28+'КЧФ фин'!I28+'СОФ фин'!I28+'СтЭ фин'!I28+'ИнгФ фин'!I28+'ДЭ фин'!I28+'АУ фин'!I28</f>
        <v>0</v>
      </c>
      <c r="J28" s="45">
        <f>'КБФ фин'!J28+'КЧФ фин'!J28+'СОФ фин'!J28+'СтЭ фин'!J28+'ИнгФ фин'!J28+'ДЭ фин'!J28+'АУ фин'!J28</f>
        <v>0</v>
      </c>
      <c r="K28" s="45">
        <f>'КБФ фин'!K28+'КЧФ фин'!K28+'СОФ фин'!K28+'СтЭ фин'!K28+'ИнгФ фин'!K28+'ДЭ фин'!K28+'АУ фин'!K28</f>
        <v>0</v>
      </c>
      <c r="L28" s="45">
        <f>'КБФ фин'!L28+'КЧФ фин'!L28+'СОФ фин'!L28+'СтЭ фин'!L28+'ИнгФ фин'!L28+'ДЭ фин'!L28+'АУ фин'!L28</f>
        <v>0</v>
      </c>
      <c r="M28" s="29"/>
    </row>
    <row r="29" spans="1:15" x14ac:dyDescent="0.25">
      <c r="A29" s="10" t="s">
        <v>34</v>
      </c>
      <c r="B29" s="11" t="s">
        <v>35</v>
      </c>
      <c r="C29" s="45">
        <f>'КБФ фин'!C29+'КЧФ фин'!C29+'СОФ фин'!C29+'СтЭ фин'!C29+'ИнгФ фин'!C29+'ДЭ фин'!C29+'АУ фин'!C29</f>
        <v>0</v>
      </c>
      <c r="D29" s="45">
        <f>'КБФ фин'!D29+'КЧФ фин'!D29+'СОФ фин'!D29+'СтЭ фин'!D29+'ИнгФ фин'!D29+'ДЭ фин'!D29+'АУ фин'!D29</f>
        <v>599.81235420595169</v>
      </c>
      <c r="E29" s="45">
        <f>'КБФ фин'!E29+'КЧФ фин'!E29+'СОФ фин'!E29+'СтЭ фин'!E29+'ИнгФ фин'!E29+'ДЭ фин'!E29+'АУ фин'!E29</f>
        <v>0</v>
      </c>
      <c r="F29" s="45">
        <f>'КБФ фин'!F29+'КЧФ фин'!F29+'СОФ фин'!F29+'СтЭ фин'!F29+'ИнгФ фин'!F29+'ДЭ фин'!F29+'АУ фин'!F29</f>
        <v>174.48474668711867</v>
      </c>
      <c r="G29" s="45">
        <f>'КБФ фин'!G29+'КЧФ фин'!G29+'СОФ фин'!G29+'СтЭ фин'!G29+'ИнгФ фин'!G29+'ДЭ фин'!G29+'АУ фин'!G29</f>
        <v>0</v>
      </c>
      <c r="H29" s="45">
        <f>'КБФ фин'!H29+'КЧФ фин'!H29+'СОФ фин'!H29+'СтЭ фин'!H29+'ИнгФ фин'!H29+'ДЭ фин'!H29+'АУ фин'!H29</f>
        <v>59.506794035423717</v>
      </c>
      <c r="I29" s="45">
        <f>'КБФ фин'!I29+'КЧФ фин'!I29+'СОФ фин'!I29+'СтЭ фин'!I29+'ИнгФ фин'!I29+'ДЭ фин'!I29+'АУ фин'!I29</f>
        <v>0</v>
      </c>
      <c r="J29" s="45">
        <f>'КБФ фин'!J29+'КЧФ фин'!J29+'СОФ фин'!J29+'СтЭ фин'!J29+'ИнгФ фин'!J29+'ДЭ фин'!J29+'АУ фин'!J29</f>
        <v>365.82081348340932</v>
      </c>
      <c r="K29" s="45">
        <f>'КБФ фин'!K29+'КЧФ фин'!K29+'СОФ фин'!K29+'СтЭ фин'!K29+'ИнгФ фин'!K29+'ДЭ фин'!K29+'АУ фин'!K29</f>
        <v>0</v>
      </c>
      <c r="L29" s="45">
        <f>'КБФ фин'!L29+'КЧФ фин'!L29+'СОФ фин'!L29+'СтЭ фин'!L29+'ИнгФ фин'!L29+'ДЭ фин'!L29+'АУ фин'!L29</f>
        <v>0</v>
      </c>
      <c r="M29" s="29"/>
    </row>
    <row r="30" spans="1:15" x14ac:dyDescent="0.25">
      <c r="A30" s="10" t="s">
        <v>36</v>
      </c>
      <c r="B30" s="11" t="s">
        <v>37</v>
      </c>
      <c r="C30" s="45">
        <f>'КБФ фин'!C30+'КЧФ фин'!C30+'СОФ фин'!C30+'СтЭ фин'!C30+'ИнгФ фин'!C30+'ДЭ фин'!C30+'АУ фин'!C30</f>
        <v>0</v>
      </c>
      <c r="D30" s="45">
        <f>'КБФ фин'!D30+'КЧФ фин'!D30+'СОФ фин'!D30+'СтЭ фин'!D30+'ИнгФ фин'!D30+'ДЭ фин'!D30+'АУ фин'!D30</f>
        <v>599.81235420595169</v>
      </c>
      <c r="E30" s="45">
        <f>'КБФ фин'!E30+'КЧФ фин'!E30+'СОФ фин'!E30+'СтЭ фин'!E30+'ИнгФ фин'!E30+'ДЭ фин'!E30+'АУ фин'!E30</f>
        <v>0</v>
      </c>
      <c r="F30" s="45">
        <f>'КБФ фин'!F30+'КЧФ фин'!F30+'СОФ фин'!F30+'СтЭ фин'!F30+'ИнгФ фин'!F30+'ДЭ фин'!F30+'АУ фин'!F30</f>
        <v>174.48474668711867</v>
      </c>
      <c r="G30" s="45">
        <f>'КБФ фин'!G30+'КЧФ фин'!G30+'СОФ фин'!G30+'СтЭ фин'!G30+'ИнгФ фин'!G30+'ДЭ фин'!G30+'АУ фин'!G30</f>
        <v>0</v>
      </c>
      <c r="H30" s="45">
        <f>'КБФ фин'!H30+'КЧФ фин'!H30+'СОФ фин'!H30+'СтЭ фин'!H30+'ИнгФ фин'!H30+'ДЭ фин'!H30+'АУ фин'!H30</f>
        <v>59.506794035423717</v>
      </c>
      <c r="I30" s="45">
        <f>'КБФ фин'!I30+'КЧФ фин'!I30+'СОФ фин'!I30+'СтЭ фин'!I30+'ИнгФ фин'!I30+'ДЭ фин'!I30+'АУ фин'!I30</f>
        <v>0</v>
      </c>
      <c r="J30" s="45">
        <f>'КБФ фин'!J30+'КЧФ фин'!J30+'СОФ фин'!J30+'СтЭ фин'!J30+'ИнгФ фин'!J30+'ДЭ фин'!J30+'АУ фин'!J30</f>
        <v>365.82081348340932</v>
      </c>
      <c r="K30" s="45">
        <f>'КБФ фин'!K30+'КЧФ фин'!K30+'СОФ фин'!K30+'СтЭ фин'!K30+'ИнгФ фин'!K30+'ДЭ фин'!K30+'АУ фин'!K30</f>
        <v>0</v>
      </c>
      <c r="L30" s="45">
        <f>'КБФ фин'!L30+'КЧФ фин'!L30+'СОФ фин'!L30+'СтЭ фин'!L30+'ИнгФ фин'!L30+'ДЭ фин'!L30+'АУ фин'!L30</f>
        <v>0</v>
      </c>
      <c r="M30" s="30"/>
    </row>
    <row r="31" spans="1:15" x14ac:dyDescent="0.25">
      <c r="A31" s="10" t="s">
        <v>38</v>
      </c>
      <c r="B31" s="11" t="s">
        <v>39</v>
      </c>
      <c r="C31" s="45">
        <f>'КБФ фин'!C31+'КЧФ фин'!C31+'СОФ фин'!C31+'СтЭ фин'!C31+'ИнгФ фин'!C31+'ДЭ фин'!C31+'АУ фин'!C31</f>
        <v>0</v>
      </c>
      <c r="D31" s="45">
        <f>'КБФ фин'!D31+'КЧФ фин'!D31+'СОФ фин'!D31+'СтЭ фин'!D31+'ИнгФ фин'!D31+'ДЭ фин'!D31+'АУ фин'!D31</f>
        <v>0</v>
      </c>
      <c r="E31" s="45">
        <f>'КБФ фин'!E31+'КЧФ фин'!E31+'СОФ фин'!E31+'СтЭ фин'!E31+'ИнгФ фин'!E31+'ДЭ фин'!E31+'АУ фин'!E31</f>
        <v>0</v>
      </c>
      <c r="F31" s="45">
        <f>'КБФ фин'!F31+'КЧФ фин'!F31+'СОФ фин'!F31+'СтЭ фин'!F31+'ИнгФ фин'!F31+'ДЭ фин'!F31+'АУ фин'!F31</f>
        <v>0</v>
      </c>
      <c r="G31" s="45">
        <f>'КБФ фин'!G31+'КЧФ фин'!G31+'СОФ фин'!G31+'СтЭ фин'!G31+'ИнгФ фин'!G31+'ДЭ фин'!G31+'АУ фин'!G31</f>
        <v>0</v>
      </c>
      <c r="H31" s="45">
        <f>'КБФ фин'!H31+'КЧФ фин'!H31+'СОФ фин'!H31+'СтЭ фин'!H31+'ИнгФ фин'!H31+'ДЭ фин'!H31+'АУ фин'!H31</f>
        <v>0</v>
      </c>
      <c r="I31" s="45">
        <f>'КБФ фин'!I31+'КЧФ фин'!I31+'СОФ фин'!I31+'СтЭ фин'!I31+'ИнгФ фин'!I31+'ДЭ фин'!I31+'АУ фин'!I31</f>
        <v>0</v>
      </c>
      <c r="J31" s="45">
        <f>'КБФ фин'!J31+'КЧФ фин'!J31+'СОФ фин'!J31+'СтЭ фин'!J31+'ИнгФ фин'!J31+'ДЭ фин'!J31+'АУ фин'!J31</f>
        <v>0</v>
      </c>
      <c r="K31" s="45">
        <f>'КБФ фин'!K31+'КЧФ фин'!K31+'СОФ фин'!K31+'СтЭ фин'!K31+'ИнгФ фин'!K31+'ДЭ фин'!K31+'АУ фин'!K31</f>
        <v>0</v>
      </c>
      <c r="L31" s="45">
        <f>'КБФ фин'!L31+'КЧФ фин'!L31+'СОФ фин'!L31+'СтЭ фин'!L31+'ИнгФ фин'!L31+'ДЭ фин'!L31+'АУ фин'!L31</f>
        <v>0</v>
      </c>
      <c r="M31" s="29"/>
    </row>
    <row r="32" spans="1:15" ht="31.5" x14ac:dyDescent="0.25">
      <c r="A32" s="10" t="s">
        <v>40</v>
      </c>
      <c r="B32" s="11" t="s">
        <v>41</v>
      </c>
      <c r="C32" s="45">
        <f>'КБФ фин'!C32+'КЧФ фин'!C32+'СОФ фин'!C32+'СтЭ фин'!C32+'ИнгФ фин'!C32+'ДЭ фин'!C32+'АУ фин'!C32</f>
        <v>0</v>
      </c>
      <c r="D32" s="45">
        <f>'КБФ фин'!D32+'КЧФ фин'!D32+'СОФ фин'!D32+'СтЭ фин'!D32+'ИнгФ фин'!D32+'ДЭ фин'!D32+'АУ фин'!D32</f>
        <v>0</v>
      </c>
      <c r="E32" s="45">
        <f>'КБФ фин'!E32+'КЧФ фин'!E32+'СОФ фин'!E32+'СтЭ фин'!E32+'ИнгФ фин'!E32+'ДЭ фин'!E32+'АУ фин'!E32</f>
        <v>0</v>
      </c>
      <c r="F32" s="45">
        <f>'КБФ фин'!F32+'КЧФ фин'!F32+'СОФ фин'!F32+'СтЭ фин'!F32+'ИнгФ фин'!F32+'ДЭ фин'!F32+'АУ фин'!F32</f>
        <v>0</v>
      </c>
      <c r="G32" s="45">
        <f>'КБФ фин'!G32+'КЧФ фин'!G32+'СОФ фин'!G32+'СтЭ фин'!G32+'ИнгФ фин'!G32+'ДЭ фин'!G32+'АУ фин'!G32</f>
        <v>0</v>
      </c>
      <c r="H32" s="45">
        <f>'КБФ фин'!H32+'КЧФ фин'!H32+'СОФ фин'!H32+'СтЭ фин'!H32+'ИнгФ фин'!H32+'ДЭ фин'!H32+'АУ фин'!H32</f>
        <v>0</v>
      </c>
      <c r="I32" s="45">
        <f>'КБФ фин'!I32+'КЧФ фин'!I32+'СОФ фин'!I32+'СтЭ фин'!I32+'ИнгФ фин'!I32+'ДЭ фин'!I32+'АУ фин'!I32</f>
        <v>0</v>
      </c>
      <c r="J32" s="45">
        <f>'КБФ фин'!J32+'КЧФ фин'!J32+'СОФ фин'!J32+'СтЭ фин'!J32+'ИнгФ фин'!J32+'ДЭ фин'!J32+'АУ фин'!J32</f>
        <v>0</v>
      </c>
      <c r="K32" s="45">
        <f>'КБФ фин'!K32+'КЧФ фин'!K32+'СОФ фин'!K32+'СтЭ фин'!K32+'ИнгФ фин'!K32+'ДЭ фин'!K32+'АУ фин'!K32</f>
        <v>0</v>
      </c>
      <c r="L32" s="45">
        <f>'КБФ фин'!L32+'КЧФ фин'!L32+'СОФ фин'!L32+'СтЭ фин'!L32+'ИнгФ фин'!L32+'ДЭ фин'!L32+'АУ фин'!L32</f>
        <v>0</v>
      </c>
      <c r="M32" s="29"/>
    </row>
    <row r="33" spans="1:13" x14ac:dyDescent="0.25">
      <c r="A33" s="10" t="s">
        <v>42</v>
      </c>
      <c r="B33" s="11" t="s">
        <v>43</v>
      </c>
      <c r="C33" s="45">
        <f>'КБФ фин'!C33+'КЧФ фин'!C33+'СОФ фин'!C33+'СтЭ фин'!C33+'ИнгФ фин'!C33+'ДЭ фин'!C33+'АУ фин'!C33</f>
        <v>0</v>
      </c>
      <c r="D33" s="45">
        <f>'КБФ фин'!D33+'КЧФ фин'!D33+'СОФ фин'!D33+'СтЭ фин'!D33+'ИнгФ фин'!D33+'ДЭ фин'!D33+'АУ фин'!D33</f>
        <v>107.9662237570713</v>
      </c>
      <c r="E33" s="45">
        <f>'КБФ фин'!E33+'КЧФ фин'!E33+'СОФ фин'!E33+'СтЭ фин'!E33+'ИнгФ фин'!E33+'ДЭ фин'!E33+'АУ фин'!E33</f>
        <v>0</v>
      </c>
      <c r="F33" s="45">
        <f>'КБФ фин'!F33+'КЧФ фин'!F33+'СОФ фин'!F33+'СтЭ фин'!F33+'ИнгФ фин'!F33+'ДЭ фин'!F33+'АУ фин'!F33</f>
        <v>31.40725440368136</v>
      </c>
      <c r="G33" s="45">
        <f>'КБФ фин'!G33+'КЧФ фин'!G33+'СОФ фин'!G33+'СтЭ фин'!G33+'ИнгФ фин'!G33+'ДЭ фин'!G33+'АУ фин'!G33</f>
        <v>0</v>
      </c>
      <c r="H33" s="45">
        <f>'КБФ фин'!H33+'КЧФ фин'!H33+'СОФ фин'!H33+'СтЭ фин'!H33+'ИнгФ фин'!H33+'ДЭ фин'!H33+'АУ фин'!H33</f>
        <v>10.711222926376271</v>
      </c>
      <c r="I33" s="45">
        <f>'КБФ фин'!I33+'КЧФ фин'!I33+'СОФ фин'!I33+'СтЭ фин'!I33+'ИнгФ фин'!I33+'ДЭ фин'!I33+'АУ фин'!I33</f>
        <v>0</v>
      </c>
      <c r="J33" s="45">
        <f>'КБФ фин'!J33+'КЧФ фин'!J33+'СОФ фин'!J33+'СтЭ фин'!J33+'ИнгФ фин'!J33+'ДЭ фин'!J33+'АУ фин'!J33</f>
        <v>65.847746427013675</v>
      </c>
      <c r="K33" s="45">
        <f>'КБФ фин'!K33+'КЧФ фин'!K33+'СОФ фин'!K33+'СтЭ фин'!K33+'ИнгФ фин'!K33+'ДЭ фин'!K33+'АУ фин'!K33</f>
        <v>0</v>
      </c>
      <c r="L33" s="45">
        <f>'КБФ фин'!L33+'КЧФ фин'!L33+'СОФ фин'!L33+'СтЭ фин'!L33+'ИнгФ фин'!L33+'ДЭ фин'!L33+'АУ фин'!L33</f>
        <v>0</v>
      </c>
      <c r="M33" s="29"/>
    </row>
    <row r="34" spans="1:13" x14ac:dyDescent="0.25">
      <c r="A34" s="10" t="s">
        <v>44</v>
      </c>
      <c r="B34" s="11" t="s">
        <v>45</v>
      </c>
      <c r="C34" s="43">
        <f>'КБФ фин'!C34+'КЧФ фин'!C34+'СОФ фин'!C34+'СтЭ фин'!C34+'ИнгФ фин'!C34+'ДЭ фин'!C34+'АУ фин'!C34</f>
        <v>0</v>
      </c>
      <c r="D34" s="43">
        <f>'КБФ фин'!D34+'КЧФ фин'!D34+'СОФ фин'!D34+'СтЭ фин'!D34+'ИнгФ фин'!D34+'ДЭ фин'!D34+'АУ фин'!D34</f>
        <v>520.16445811000006</v>
      </c>
      <c r="E34" s="43">
        <f>'КБФ фин'!E34+'КЧФ фин'!E34+'СОФ фин'!E34+'СтЭ фин'!E34+'ИнгФ фин'!E34+'ДЭ фин'!E34+'АУ фин'!E34</f>
        <v>0</v>
      </c>
      <c r="F34" s="43">
        <f>'КБФ фин'!F34+'КЧФ фин'!F34+'СОФ фин'!F34+'СтЭ фин'!F34+'ИнгФ фин'!F34+'ДЭ фин'!F34+'АУ фин'!F34</f>
        <v>43.856655680000003</v>
      </c>
      <c r="G34" s="43">
        <f>'КБФ фин'!G34+'КЧФ фин'!G34+'СОФ фин'!G34+'СтЭ фин'!G34+'ИнгФ фин'!G34+'ДЭ фин'!G34+'АУ фин'!G34</f>
        <v>0</v>
      </c>
      <c r="H34" s="43">
        <f>'КБФ фин'!H34+'КЧФ фин'!H34+'СОФ фин'!H34+'СтЭ фин'!H34+'ИнгФ фин'!H34+'ДЭ фин'!H34+'АУ фин'!H34</f>
        <v>188.22721189999999</v>
      </c>
      <c r="I34" s="43">
        <f>'КБФ фин'!I34+'КЧФ фин'!I34+'СОФ фин'!I34+'СтЭ фин'!I34+'ИнгФ фин'!I34+'ДЭ фин'!I34+'АУ фин'!I34</f>
        <v>0</v>
      </c>
      <c r="J34" s="43">
        <f>'КБФ фин'!J34+'КЧФ фин'!J34+'СОФ фин'!J34+'СтЭ фин'!J34+'ИнгФ фин'!J34+'ДЭ фин'!J34+'АУ фин'!J34</f>
        <v>288.08059053000011</v>
      </c>
      <c r="K34" s="43">
        <f>'КБФ фин'!K34+'КЧФ фин'!K34+'СОФ фин'!K34+'СтЭ фин'!K34+'ИнгФ фин'!K34+'ДЭ фин'!K34+'АУ фин'!K34</f>
        <v>0</v>
      </c>
      <c r="L34" s="43">
        <f>'КБФ фин'!L34+'КЧФ фин'!L34+'СОФ фин'!L34+'СтЭ фин'!L34+'ИнгФ фин'!L34+'ДЭ фин'!L34+'АУ фин'!L34</f>
        <v>0</v>
      </c>
      <c r="M34" s="29"/>
    </row>
    <row r="35" spans="1:13" x14ac:dyDescent="0.25">
      <c r="A35" s="10" t="s">
        <v>46</v>
      </c>
      <c r="B35" s="11" t="s">
        <v>47</v>
      </c>
      <c r="C35" s="43">
        <f>'КБФ фин'!C35+'КЧФ фин'!C35+'СОФ фин'!C35+'СтЭ фин'!C35+'ИнгФ фин'!C35+'ДЭ фин'!C35+'АУ фин'!C35</f>
        <v>0</v>
      </c>
      <c r="D35" s="43">
        <f>'КБФ фин'!D35+'КЧФ фин'!D35+'СОФ фин'!D35+'СтЭ фин'!D35+'ИнгФ фин'!D35+'ДЭ фин'!D35+'АУ фин'!D35</f>
        <v>283.51110655000002</v>
      </c>
      <c r="E35" s="43">
        <f>'КБФ фин'!E35+'КЧФ фин'!E35+'СОФ фин'!E35+'СтЭ фин'!E35+'ИнгФ фин'!E35+'ДЭ фин'!E35+'АУ фин'!E35</f>
        <v>0</v>
      </c>
      <c r="F35" s="43">
        <f>'КБФ фин'!F35+'КЧФ фин'!F35+'СОФ фин'!F35+'СтЭ фин'!F35+'ИнгФ фин'!F35+'ДЭ фин'!F35+'АУ фин'!F35</f>
        <v>43.856655680000003</v>
      </c>
      <c r="G35" s="43">
        <f>'КБФ фин'!G35+'КЧФ фин'!G35+'СОФ фин'!G35+'СтЭ фин'!G35+'ИнгФ фин'!G35+'ДЭ фин'!G35+'АУ фин'!G35</f>
        <v>0</v>
      </c>
      <c r="H35" s="43">
        <f>'КБФ фин'!H35+'КЧФ фин'!H35+'СОФ фин'!H35+'СтЭ фин'!H35+'ИнгФ фин'!H35+'ДЭ фин'!H35+'АУ фин'!H35</f>
        <v>50.221003899999999</v>
      </c>
      <c r="I35" s="43">
        <f>'КБФ фин'!I35+'КЧФ фин'!I35+'СОФ фин'!I35+'СтЭ фин'!I35+'ИнгФ фин'!I35+'ДЭ фин'!I35+'АУ фин'!I35</f>
        <v>0</v>
      </c>
      <c r="J35" s="43">
        <f>'КБФ фин'!J35+'КЧФ фин'!J35+'СОФ фин'!J35+'СтЭ фин'!J35+'ИнгФ фин'!J35+'ДЭ фин'!J35+'АУ фин'!J35</f>
        <v>189.43344697000001</v>
      </c>
      <c r="K35" s="43">
        <f>'КБФ фин'!K35+'КЧФ фин'!K35+'СОФ фин'!K35+'СтЭ фин'!K35+'ИнгФ фин'!K35+'ДЭ фин'!K35+'АУ фин'!K35</f>
        <v>0</v>
      </c>
      <c r="L35" s="43">
        <f>'КБФ фин'!L35+'КЧФ фин'!L35+'СОФ фин'!L35+'СтЭ фин'!L35+'ИнгФ фин'!L35+'ДЭ фин'!L35+'АУ фин'!L35</f>
        <v>0</v>
      </c>
      <c r="M35" s="29"/>
    </row>
    <row r="36" spans="1:13" ht="31.5" x14ac:dyDescent="0.25">
      <c r="A36" s="10" t="s">
        <v>48</v>
      </c>
      <c r="B36" s="11" t="s">
        <v>49</v>
      </c>
      <c r="C36" s="45">
        <f>'КБФ фин'!C36+'КЧФ фин'!C36+'СОФ фин'!C36+'СтЭ фин'!C36+'ИнгФ фин'!C36+'ДЭ фин'!C36+'АУ фин'!C36</f>
        <v>0</v>
      </c>
      <c r="D36" s="45">
        <f>'КБФ фин'!D36+'КЧФ фин'!D36+'СОФ фин'!D36+'СтЭ фин'!D36+'ИнгФ фин'!D36+'ДЭ фин'!D36+'АУ фин'!D36</f>
        <v>0</v>
      </c>
      <c r="E36" s="45">
        <f>'КБФ фин'!E36+'КЧФ фин'!E36+'СОФ фин'!E36+'СтЭ фин'!E36+'ИнгФ фин'!E36+'ДЭ фин'!E36+'АУ фин'!E36</f>
        <v>0</v>
      </c>
      <c r="F36" s="45">
        <f>'КБФ фин'!F36+'КЧФ фин'!F36+'СОФ фин'!F36+'СтЭ фин'!F36+'ИнгФ фин'!F36+'ДЭ фин'!F36+'АУ фин'!F36</f>
        <v>0</v>
      </c>
      <c r="G36" s="45">
        <f>'КБФ фин'!G36+'КЧФ фин'!G36+'СОФ фин'!G36+'СтЭ фин'!G36+'ИнгФ фин'!G36+'ДЭ фин'!G36+'АУ фин'!G36</f>
        <v>0</v>
      </c>
      <c r="H36" s="45">
        <f>'КБФ фин'!H36+'КЧФ фин'!H36+'СОФ фин'!H36+'СтЭ фин'!H36+'ИнгФ фин'!H36+'ДЭ фин'!H36+'АУ фин'!H36</f>
        <v>0</v>
      </c>
      <c r="I36" s="45">
        <f>'КБФ фин'!I36+'КЧФ фин'!I36+'СОФ фин'!I36+'СтЭ фин'!I36+'ИнгФ фин'!I36+'ДЭ фин'!I36+'АУ фин'!I36</f>
        <v>0</v>
      </c>
      <c r="J36" s="45">
        <f>'КБФ фин'!J36+'КЧФ фин'!J36+'СОФ фин'!J36+'СтЭ фин'!J36+'ИнгФ фин'!J36+'ДЭ фин'!J36+'АУ фин'!J36</f>
        <v>0</v>
      </c>
      <c r="K36" s="45">
        <f>'КБФ фин'!K36+'КЧФ фин'!K36+'СОФ фин'!K36+'СтЭ фин'!K36+'ИнгФ фин'!K36+'ДЭ фин'!K36+'АУ фин'!K36</f>
        <v>0</v>
      </c>
      <c r="L36" s="45">
        <f>'КБФ фин'!L36+'КЧФ фин'!L36+'СОФ фин'!L36+'СтЭ фин'!L36+'ИнгФ фин'!L36+'ДЭ фин'!L36+'АУ фин'!L36</f>
        <v>0</v>
      </c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" si="4">SUM(C38:C44)</f>
        <v>0</v>
      </c>
      <c r="D37" s="43">
        <f t="shared" ref="D37" si="5">SUM(D38:D44)</f>
        <v>0</v>
      </c>
      <c r="E37" s="43">
        <f t="shared" ref="E37" si="6">SUM(E38:E44)</f>
        <v>0</v>
      </c>
      <c r="F37" s="43">
        <f t="shared" ref="F37:L37" si="7">SUM(F38:F44)</f>
        <v>0</v>
      </c>
      <c r="G37" s="43">
        <f t="shared" si="7"/>
        <v>0</v>
      </c>
      <c r="H37" s="43">
        <f t="shared" si="7"/>
        <v>0</v>
      </c>
      <c r="I37" s="43">
        <f t="shared" si="7"/>
        <v>0</v>
      </c>
      <c r="J37" s="43">
        <f t="shared" si="7"/>
        <v>0</v>
      </c>
      <c r="K37" s="43">
        <f t="shared" si="7"/>
        <v>0</v>
      </c>
      <c r="L37" s="43">
        <f t="shared" si="7"/>
        <v>0</v>
      </c>
      <c r="M37" s="31"/>
    </row>
    <row r="38" spans="1:13" x14ac:dyDescent="0.25">
      <c r="A38" s="10" t="s">
        <v>52</v>
      </c>
      <c r="B38" s="11" t="s">
        <v>53</v>
      </c>
      <c r="C38" s="45">
        <f>'КБФ фин'!C38+'КЧФ фин'!C38+'СОФ фин'!C38+'СтЭ фин'!C38+'ИнгФ фин'!C38+'ДЭ фин'!C38+'АУ фин'!C38</f>
        <v>0</v>
      </c>
      <c r="D38" s="45">
        <f>'КБФ фин'!D38+'КЧФ фин'!D38+'СОФ фин'!D38+'СтЭ фин'!D38+'ИнгФ фин'!D38+'ДЭ фин'!D38+'АУ фин'!D38</f>
        <v>0</v>
      </c>
      <c r="E38" s="45">
        <f>'КБФ фин'!E38+'КЧФ фин'!E38+'СОФ фин'!E38+'СтЭ фин'!E38+'ИнгФ фин'!E38+'ДЭ фин'!E38+'АУ фин'!E38</f>
        <v>0</v>
      </c>
      <c r="F38" s="45">
        <f>'КБФ фин'!F38+'КЧФ фин'!F38+'СОФ фин'!F38+'СтЭ фин'!F38+'ИнгФ фин'!F38+'ДЭ фин'!F38+'АУ фин'!F38</f>
        <v>0</v>
      </c>
      <c r="G38" s="45">
        <f>'КБФ фин'!G38+'КЧФ фин'!G38+'СОФ фин'!G38+'СтЭ фин'!G38+'ИнгФ фин'!G38+'ДЭ фин'!G38+'АУ фин'!G38</f>
        <v>0</v>
      </c>
      <c r="H38" s="45">
        <f>'КБФ фин'!H38+'КЧФ фин'!H38+'СОФ фин'!H38+'СтЭ фин'!H38+'ИнгФ фин'!H38+'ДЭ фин'!H38+'АУ фин'!H38</f>
        <v>0</v>
      </c>
      <c r="I38" s="45">
        <f>'КБФ фин'!I38+'КЧФ фин'!I38+'СОФ фин'!I38+'СтЭ фин'!I38+'ИнгФ фин'!I38+'ДЭ фин'!I38+'АУ фин'!I38</f>
        <v>0</v>
      </c>
      <c r="J38" s="45">
        <f>'КБФ фин'!J38+'КЧФ фин'!J38+'СОФ фин'!J38+'СтЭ фин'!J38+'ИнгФ фин'!J38+'ДЭ фин'!J38+'АУ фин'!J38</f>
        <v>0</v>
      </c>
      <c r="K38" s="45">
        <f>'КБФ фин'!K38+'КЧФ фин'!K38+'СОФ фин'!K38+'СтЭ фин'!K38+'ИнгФ фин'!K38+'ДЭ фин'!K38+'АУ фин'!K38</f>
        <v>0</v>
      </c>
      <c r="L38" s="45">
        <f>'КБФ фин'!L38+'КЧФ фин'!L38+'СОФ фин'!L38+'СтЭ фин'!L38+'ИнгФ фин'!L38+'ДЭ фин'!L38+'АУ фин'!L38</f>
        <v>0</v>
      </c>
      <c r="M38" s="29"/>
    </row>
    <row r="39" spans="1:13" x14ac:dyDescent="0.25">
      <c r="A39" s="10" t="s">
        <v>54</v>
      </c>
      <c r="B39" s="11" t="s">
        <v>55</v>
      </c>
      <c r="C39" s="45">
        <f>'КБФ фин'!C39+'КЧФ фин'!C39+'СОФ фин'!C39+'СтЭ фин'!C39+'ИнгФ фин'!C39+'ДЭ фин'!C39+'АУ фин'!C39</f>
        <v>0</v>
      </c>
      <c r="D39" s="45">
        <f>'КБФ фин'!D39+'КЧФ фин'!D39+'СОФ фин'!D39+'СтЭ фин'!D39+'ИнгФ фин'!D39+'ДЭ фин'!D39+'АУ фин'!D39</f>
        <v>0</v>
      </c>
      <c r="E39" s="45">
        <f>'КБФ фин'!E39+'КЧФ фин'!E39+'СОФ фин'!E39+'СтЭ фин'!E39+'ИнгФ фин'!E39+'ДЭ фин'!E39+'АУ фин'!E39</f>
        <v>0</v>
      </c>
      <c r="F39" s="45">
        <f>'КБФ фин'!F39+'КЧФ фин'!F39+'СОФ фин'!F39+'СтЭ фин'!F39+'ИнгФ фин'!F39+'ДЭ фин'!F39+'АУ фин'!F39</f>
        <v>0</v>
      </c>
      <c r="G39" s="45">
        <f>'КБФ фин'!G39+'КЧФ фин'!G39+'СОФ фин'!G39+'СтЭ фин'!G39+'ИнгФ фин'!G39+'ДЭ фин'!G39+'АУ фин'!G39</f>
        <v>0</v>
      </c>
      <c r="H39" s="45">
        <f>'КБФ фин'!H39+'КЧФ фин'!H39+'СОФ фин'!H39+'СтЭ фин'!H39+'ИнгФ фин'!H39+'ДЭ фин'!H39+'АУ фин'!H39</f>
        <v>0</v>
      </c>
      <c r="I39" s="45">
        <f>'КБФ фин'!I39+'КЧФ фин'!I39+'СОФ фин'!I39+'СтЭ фин'!I39+'ИнгФ фин'!I39+'ДЭ фин'!I39+'АУ фин'!I39</f>
        <v>0</v>
      </c>
      <c r="J39" s="45">
        <f>'КБФ фин'!J39+'КЧФ фин'!J39+'СОФ фин'!J39+'СтЭ фин'!J39+'ИнгФ фин'!J39+'ДЭ фин'!J39+'АУ фин'!J39</f>
        <v>0</v>
      </c>
      <c r="K39" s="45">
        <f>'КБФ фин'!K39+'КЧФ фин'!K39+'СОФ фин'!K39+'СтЭ фин'!K39+'ИнгФ фин'!K39+'ДЭ фин'!K39+'АУ фин'!K39</f>
        <v>0</v>
      </c>
      <c r="L39" s="45">
        <f>'КБФ фин'!L39+'КЧФ фин'!L39+'СОФ фин'!L39+'СтЭ фин'!L39+'ИнгФ фин'!L39+'ДЭ фин'!L39+'АУ фин'!L39</f>
        <v>0</v>
      </c>
      <c r="M39" s="29"/>
    </row>
    <row r="40" spans="1:13" ht="21.75" customHeight="1" x14ac:dyDescent="0.25">
      <c r="A40" s="13" t="s">
        <v>56</v>
      </c>
      <c r="B40" s="11" t="s">
        <v>57</v>
      </c>
      <c r="C40" s="45">
        <f>'КБФ фин'!C40+'КЧФ фин'!C40+'СОФ фин'!C40+'СтЭ фин'!C40+'ИнгФ фин'!C40+'ДЭ фин'!C40+'АУ фин'!C40</f>
        <v>0</v>
      </c>
      <c r="D40" s="45">
        <f>'КБФ фин'!D40+'КЧФ фин'!D40+'СОФ фин'!D40+'СтЭ фин'!D40+'ИнгФ фин'!D40+'ДЭ фин'!D40+'АУ фин'!D40</f>
        <v>0</v>
      </c>
      <c r="E40" s="45">
        <f>'КБФ фин'!E40+'КЧФ фин'!E40+'СОФ фин'!E40+'СтЭ фин'!E40+'ИнгФ фин'!E40+'ДЭ фин'!E40+'АУ фин'!E40</f>
        <v>0</v>
      </c>
      <c r="F40" s="45">
        <f>'КБФ фин'!F40+'КЧФ фин'!F40+'СОФ фин'!F40+'СтЭ фин'!F40+'ИнгФ фин'!F40+'ДЭ фин'!F40+'АУ фин'!F40</f>
        <v>0</v>
      </c>
      <c r="G40" s="45">
        <f>'КБФ фин'!G40+'КЧФ фин'!G40+'СОФ фин'!G40+'СтЭ фин'!G40+'ИнгФ фин'!G40+'ДЭ фин'!G40+'АУ фин'!G40</f>
        <v>0</v>
      </c>
      <c r="H40" s="45">
        <f>'КБФ фин'!H40+'КЧФ фин'!H40+'СОФ фин'!H40+'СтЭ фин'!H40+'ИнгФ фин'!H40+'ДЭ фин'!H40+'АУ фин'!H40</f>
        <v>0</v>
      </c>
      <c r="I40" s="45">
        <f>'КБФ фин'!I40+'КЧФ фин'!I40+'СОФ фин'!I40+'СтЭ фин'!I40+'ИнгФ фин'!I40+'ДЭ фин'!I40+'АУ фин'!I40</f>
        <v>0</v>
      </c>
      <c r="J40" s="45">
        <f>'КБФ фин'!J40+'КЧФ фин'!J40+'СОФ фин'!J40+'СтЭ фин'!J40+'ИнгФ фин'!J40+'ДЭ фин'!J40+'АУ фин'!J40</f>
        <v>0</v>
      </c>
      <c r="K40" s="45">
        <f>'КБФ фин'!K40+'КЧФ фин'!K40+'СОФ фин'!K40+'СтЭ фин'!K40+'ИнгФ фин'!K40+'ДЭ фин'!K40+'АУ фин'!K40</f>
        <v>0</v>
      </c>
      <c r="L40" s="45">
        <f>'КБФ фин'!L40+'КЧФ фин'!L40+'СОФ фин'!L40+'СтЭ фин'!L40+'ИнгФ фин'!L40+'ДЭ фин'!L40+'АУ фин'!L40</f>
        <v>0</v>
      </c>
      <c r="M40" s="32"/>
    </row>
    <row r="41" spans="1:13" x14ac:dyDescent="0.25">
      <c r="A41" s="13" t="s">
        <v>58</v>
      </c>
      <c r="B41" s="11" t="s">
        <v>59</v>
      </c>
      <c r="C41" s="45">
        <f>'КБФ фин'!C41+'КЧФ фин'!C41+'СОФ фин'!C41+'СтЭ фин'!C41+'ИнгФ фин'!C41+'ДЭ фин'!C41+'АУ фин'!C41</f>
        <v>0</v>
      </c>
      <c r="D41" s="45">
        <f>'КБФ фин'!D41+'КЧФ фин'!D41+'СОФ фин'!D41+'СтЭ фин'!D41+'ИнгФ фин'!D41+'ДЭ фин'!D41+'АУ фин'!D41</f>
        <v>0</v>
      </c>
      <c r="E41" s="45">
        <f>'КБФ фин'!E41+'КЧФ фин'!E41+'СОФ фин'!E41+'СтЭ фин'!E41+'ИнгФ фин'!E41+'ДЭ фин'!E41+'АУ фин'!E41</f>
        <v>0</v>
      </c>
      <c r="F41" s="45">
        <f>'КБФ фин'!F41+'КЧФ фин'!F41+'СОФ фин'!F41+'СтЭ фин'!F41+'ИнгФ фин'!F41+'ДЭ фин'!F41+'АУ фин'!F41</f>
        <v>0</v>
      </c>
      <c r="G41" s="45">
        <f>'КБФ фин'!G41+'КЧФ фин'!G41+'СОФ фин'!G41+'СтЭ фин'!G41+'ИнгФ фин'!G41+'ДЭ фин'!G41+'АУ фин'!G41</f>
        <v>0</v>
      </c>
      <c r="H41" s="45">
        <f>'КБФ фин'!H41+'КЧФ фин'!H41+'СОФ фин'!H41+'СтЭ фин'!H41+'ИнгФ фин'!H41+'ДЭ фин'!H41+'АУ фин'!H41</f>
        <v>0</v>
      </c>
      <c r="I41" s="45">
        <f>'КБФ фин'!I41+'КЧФ фин'!I41+'СОФ фин'!I41+'СтЭ фин'!I41+'ИнгФ фин'!I41+'ДЭ фин'!I41+'АУ фин'!I41</f>
        <v>0</v>
      </c>
      <c r="J41" s="45">
        <f>'КБФ фин'!J41+'КЧФ фин'!J41+'СОФ фин'!J41+'СтЭ фин'!J41+'ИнгФ фин'!J41+'ДЭ фин'!J41+'АУ фин'!J41</f>
        <v>0</v>
      </c>
      <c r="K41" s="45">
        <f>'КБФ фин'!K41+'КЧФ фин'!K41+'СОФ фин'!K41+'СтЭ фин'!K41+'ИнгФ фин'!K41+'ДЭ фин'!K41+'АУ фин'!K41</f>
        <v>0</v>
      </c>
      <c r="L41" s="45">
        <f>'КБФ фин'!L41+'КЧФ фин'!L41+'СОФ фин'!L41+'СтЭ фин'!L41+'ИнгФ фин'!L41+'ДЭ фин'!L41+'АУ фин'!L41</f>
        <v>0</v>
      </c>
      <c r="M41" s="32"/>
    </row>
    <row r="42" spans="1:13" x14ac:dyDescent="0.25">
      <c r="A42" s="10" t="s">
        <v>60</v>
      </c>
      <c r="B42" s="11" t="s">
        <v>61</v>
      </c>
      <c r="C42" s="45">
        <f>'КБФ фин'!C42+'КЧФ фин'!C42+'СОФ фин'!C42+'СтЭ фин'!C42+'ИнгФ фин'!C42+'ДЭ фин'!C42+'АУ фин'!C42</f>
        <v>0</v>
      </c>
      <c r="D42" s="45">
        <f>'КБФ фин'!D42+'КЧФ фин'!D42+'СОФ фин'!D42+'СтЭ фин'!D42+'ИнгФ фин'!D42+'ДЭ фин'!D42+'АУ фин'!D42</f>
        <v>0</v>
      </c>
      <c r="E42" s="45">
        <f>'КБФ фин'!E42+'КЧФ фин'!E42+'СОФ фин'!E42+'СтЭ фин'!E42+'ИнгФ фин'!E42+'ДЭ фин'!E42+'АУ фин'!E42</f>
        <v>0</v>
      </c>
      <c r="F42" s="45">
        <f>'КБФ фин'!F42+'КЧФ фин'!F42+'СОФ фин'!F42+'СтЭ фин'!F42+'ИнгФ фин'!F42+'ДЭ фин'!F42+'АУ фин'!F42</f>
        <v>0</v>
      </c>
      <c r="G42" s="45">
        <f>'КБФ фин'!G42+'КЧФ фин'!G42+'СОФ фин'!G42+'СтЭ фин'!G42+'ИнгФ фин'!G42+'ДЭ фин'!G42+'АУ фин'!G42</f>
        <v>0</v>
      </c>
      <c r="H42" s="45">
        <f>'КБФ фин'!H42+'КЧФ фин'!H42+'СОФ фин'!H42+'СтЭ фин'!H42+'ИнгФ фин'!H42+'ДЭ фин'!H42+'АУ фин'!H42</f>
        <v>0</v>
      </c>
      <c r="I42" s="45">
        <f>'КБФ фин'!I42+'КЧФ фин'!I42+'СОФ фин'!I42+'СтЭ фин'!I42+'ИнгФ фин'!I42+'ДЭ фин'!I42+'АУ фин'!I42</f>
        <v>0</v>
      </c>
      <c r="J42" s="45">
        <f>'КБФ фин'!J42+'КЧФ фин'!J42+'СОФ фин'!J42+'СтЭ фин'!J42+'ИнгФ фин'!J42+'ДЭ фин'!J42+'АУ фин'!J42</f>
        <v>0</v>
      </c>
      <c r="K42" s="45">
        <f>'КБФ фин'!K42+'КЧФ фин'!K42+'СОФ фин'!K42+'СтЭ фин'!K42+'ИнгФ фин'!K42+'ДЭ фин'!K42+'АУ фин'!K42</f>
        <v>0</v>
      </c>
      <c r="L42" s="45">
        <f>'КБФ фин'!L42+'КЧФ фин'!L42+'СОФ фин'!L42+'СтЭ фин'!L42+'ИнгФ фин'!L42+'ДЭ фин'!L42+'АУ фин'!L42</f>
        <v>0</v>
      </c>
      <c r="M42" s="30"/>
    </row>
    <row r="43" spans="1:13" x14ac:dyDescent="0.25">
      <c r="A43" s="10" t="s">
        <v>62</v>
      </c>
      <c r="B43" s="11" t="s">
        <v>63</v>
      </c>
      <c r="C43" s="45">
        <f>'КБФ фин'!C43+'КЧФ фин'!C43+'СОФ фин'!C43+'СтЭ фин'!C43+'ИнгФ фин'!C43+'ДЭ фин'!C43+'АУ фин'!C43</f>
        <v>0</v>
      </c>
      <c r="D43" s="45">
        <f>'КБФ фин'!D43+'КЧФ фин'!D43+'СОФ фин'!D43+'СтЭ фин'!D43+'ИнгФ фин'!D43+'ДЭ фин'!D43+'АУ фин'!D43</f>
        <v>0</v>
      </c>
      <c r="E43" s="45">
        <f>'КБФ фин'!E43+'КЧФ фин'!E43+'СОФ фин'!E43+'СтЭ фин'!E43+'ИнгФ фин'!E43+'ДЭ фин'!E43+'АУ фин'!E43</f>
        <v>0</v>
      </c>
      <c r="F43" s="45">
        <f>'КБФ фин'!F43+'КЧФ фин'!F43+'СОФ фин'!F43+'СтЭ фин'!F43+'ИнгФ фин'!F43+'ДЭ фин'!F43+'АУ фин'!F43</f>
        <v>0</v>
      </c>
      <c r="G43" s="45">
        <f>'КБФ фин'!G43+'КЧФ фин'!G43+'СОФ фин'!G43+'СтЭ фин'!G43+'ИнгФ фин'!G43+'ДЭ фин'!G43+'АУ фин'!G43</f>
        <v>0</v>
      </c>
      <c r="H43" s="45">
        <f>'КБФ фин'!H43+'КЧФ фин'!H43+'СОФ фин'!H43+'СтЭ фин'!H43+'ИнгФ фин'!H43+'ДЭ фин'!H43+'АУ фин'!H43</f>
        <v>0</v>
      </c>
      <c r="I43" s="45">
        <f>'КБФ фин'!I43+'КЧФ фин'!I43+'СОФ фин'!I43+'СтЭ фин'!I43+'ИнгФ фин'!I43+'ДЭ фин'!I43+'АУ фин'!I43</f>
        <v>0</v>
      </c>
      <c r="J43" s="45">
        <f>'КБФ фин'!J43+'КЧФ фин'!J43+'СОФ фин'!J43+'СтЭ фин'!J43+'ИнгФ фин'!J43+'ДЭ фин'!J43+'АУ фин'!J43</f>
        <v>0</v>
      </c>
      <c r="K43" s="45">
        <f>'КБФ фин'!K43+'КЧФ фин'!K43+'СОФ фин'!K43+'СтЭ фин'!K43+'ИнгФ фин'!K43+'ДЭ фин'!K43+'АУ фин'!K43</f>
        <v>0</v>
      </c>
      <c r="L43" s="45">
        <f>'КБФ фин'!L43+'КЧФ фин'!L43+'СОФ фин'!L43+'СтЭ фин'!L43+'ИнгФ фин'!L43+'ДЭ фин'!L43+'АУ фин'!L43</f>
        <v>0</v>
      </c>
      <c r="M43" s="32"/>
    </row>
    <row r="44" spans="1:13" x14ac:dyDescent="0.25">
      <c r="A44" s="10" t="s">
        <v>64</v>
      </c>
      <c r="B44" s="11" t="s">
        <v>65</v>
      </c>
      <c r="C44" s="43">
        <f>'КБФ фин'!C44+'КЧФ фин'!C44+'СОФ фин'!C44+'СтЭ фин'!C44+'ИнгФ фин'!C44+'ДЭ фин'!C44+'АУ фин'!C44</f>
        <v>0</v>
      </c>
      <c r="D44" s="43">
        <f>'КБФ фин'!D44+'КЧФ фин'!D44+'СОФ фин'!D44+'СтЭ фин'!D44+'ИнгФ фин'!D44+'ДЭ фин'!D44+'АУ фин'!D44</f>
        <v>0</v>
      </c>
      <c r="E44" s="43">
        <f>'КБФ фин'!E44+'КЧФ фин'!E44+'СОФ фин'!E44+'СтЭ фин'!E44+'ИнгФ фин'!E44+'ДЭ фин'!E44+'АУ фин'!E44</f>
        <v>0</v>
      </c>
      <c r="F44" s="43">
        <f>'КБФ фин'!F44+'КЧФ фин'!F44+'СОФ фин'!F44+'СтЭ фин'!F44+'ИнгФ фин'!F44+'ДЭ фин'!F44+'АУ фин'!F44</f>
        <v>0</v>
      </c>
      <c r="G44" s="43">
        <f>'КБФ фин'!G44+'КЧФ фин'!G44+'СОФ фин'!G44+'СтЭ фин'!G44+'ИнгФ фин'!G44+'ДЭ фин'!G44+'АУ фин'!G44</f>
        <v>0</v>
      </c>
      <c r="H44" s="43">
        <f>'КБФ фин'!H44+'КЧФ фин'!H44+'СОФ фин'!H44+'СтЭ фин'!H44+'ИнгФ фин'!H44+'ДЭ фин'!H44+'АУ фин'!H44</f>
        <v>0</v>
      </c>
      <c r="I44" s="43">
        <f>'КБФ фин'!I44+'КЧФ фин'!I44+'СОФ фин'!I44+'СтЭ фин'!I44+'ИнгФ фин'!I44+'ДЭ фин'!I44+'АУ фин'!I44</f>
        <v>0</v>
      </c>
      <c r="J44" s="43">
        <f>'КБФ фин'!J44+'КЧФ фин'!J44+'СОФ фин'!J44+'СтЭ фин'!J44+'ИнгФ фин'!J44+'ДЭ фин'!J44+'АУ фин'!J44</f>
        <v>0</v>
      </c>
      <c r="K44" s="43">
        <f>'КБФ фин'!K44+'КЧФ фин'!K44+'СОФ фин'!K44+'СтЭ фин'!K44+'ИнгФ фин'!K44+'ДЭ фин'!K44+'АУ фин'!K44</f>
        <v>0</v>
      </c>
      <c r="L44" s="43">
        <f>'КБФ фин'!L44+'КЧФ фин'!L44+'СОФ фин'!L44+'СтЭ фин'!L44+'ИнгФ фин'!L44+'ДЭ фин'!L44+'АУ фин'!L44</f>
        <v>0</v>
      </c>
      <c r="M44" s="32"/>
    </row>
    <row r="45" spans="1:13" s="28" customFormat="1" ht="31.5" x14ac:dyDescent="0.25">
      <c r="A45" s="14"/>
      <c r="B45" s="8" t="s">
        <v>66</v>
      </c>
      <c r="C45" s="43">
        <f>'КБФ фин'!C45+'КЧФ фин'!C45+'СОФ фин'!C45+'СтЭ фин'!C45+'ИнгФ фин'!C45+'ДЭ фин'!C45+'АУ фин'!C45</f>
        <v>0</v>
      </c>
      <c r="D45" s="43">
        <f>'КБФ фин'!D45+'КЧФ фин'!D45+'СОФ фин'!D45+'СтЭ фин'!D45+'ИнгФ фин'!D45+'ДЭ фин'!D45+'АУ фин'!D45</f>
        <v>1321.2616443906229</v>
      </c>
      <c r="E45" s="43">
        <f>'КБФ фин'!E45+'КЧФ фин'!E45+'СОФ фин'!E45+'СтЭ фин'!E45+'ИнгФ фин'!E45+'ДЭ фин'!E45+'АУ фин'!E45</f>
        <v>0</v>
      </c>
      <c r="F45" s="43">
        <f>'КБФ фин'!F45+'КЧФ фин'!F45+'СОФ фин'!F45+'СтЭ фин'!F45+'ИнгФ фин'!F45+'ДЭ фин'!F45+'АУ фин'!F45</f>
        <v>324.48475477080001</v>
      </c>
      <c r="G45" s="43">
        <f>'КБФ фин'!G45+'КЧФ фин'!G45+'СОФ фин'!G45+'СтЭ фин'!G45+'ИнгФ фин'!G45+'ДЭ фин'!G45+'АУ фин'!G45</f>
        <v>0</v>
      </c>
      <c r="H45" s="43">
        <f>'КБФ фин'!H45+'КЧФ фин'!H45+'СОФ фин'!H45+'СтЭ фин'!H45+'ИнгФ фин'!H45+'ДЭ фин'!H45+'АУ фин'!H45</f>
        <v>277.02773917939999</v>
      </c>
      <c r="I45" s="43">
        <f>'КБФ фин'!I45+'КЧФ фин'!I45+'СОФ фин'!I45+'СтЭ фин'!I45+'ИнгФ фин'!I45+'ДЭ фин'!I45+'АУ фин'!I45</f>
        <v>0</v>
      </c>
      <c r="J45" s="43">
        <f>'КБФ фин'!J45+'КЧФ фин'!J45+'СОФ фин'!J45+'СтЭ фин'!J45+'ИнгФ фин'!J45+'ДЭ фин'!J45+'АУ фин'!J45</f>
        <v>719.74915044042302</v>
      </c>
      <c r="K45" s="43">
        <f>'КБФ фин'!K45+'КЧФ фин'!K45+'СОФ фин'!K45+'СтЭ фин'!K45+'ИнгФ фин'!K45+'ДЭ фин'!K45+'АУ фин'!K45</f>
        <v>0</v>
      </c>
      <c r="L45" s="43">
        <f>'КБФ фин'!L45+'КЧФ фин'!L45+'СОФ фин'!L45+'СтЭ фин'!L45+'ИнгФ фин'!L45+'ДЭ фин'!L45+'АУ фин'!L45</f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2"/>
    </row>
    <row r="49" spans="1:15" x14ac:dyDescent="0.25">
      <c r="A49" s="17"/>
      <c r="B49" s="18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98425196850393704" right="0.19685039370078741" top="0.59055118110236227" bottom="0.39370078740157483" header="0.51181102362204722" footer="0.51181102362204722"/>
  <pageSetup paperSize="9" scale="4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view="pageBreakPreview" topLeftCell="A10" zoomScale="60" zoomScaleNormal="70" workbookViewId="0">
      <selection activeCell="A50" sqref="A50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74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.75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3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F14" s="55"/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44.26441633999999</v>
      </c>
      <c r="E21" s="44">
        <f>E22+E29+E33+E34+E36</f>
        <v>0</v>
      </c>
      <c r="F21" s="44">
        <f t="shared" ref="F21:L21" si="0">F22+F29+F33+F34+F36</f>
        <v>16.382370250000001</v>
      </c>
      <c r="G21" s="44">
        <f t="shared" si="0"/>
        <v>0</v>
      </c>
      <c r="H21" s="44">
        <f t="shared" si="0"/>
        <v>0.45815501999999952</v>
      </c>
      <c r="I21" s="44">
        <f t="shared" si="0"/>
        <v>0</v>
      </c>
      <c r="J21" s="44">
        <f t="shared" si="0"/>
        <v>27.423891069999989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0</v>
      </c>
      <c r="E22" s="45">
        <f>E23+E24+E25</f>
        <v>0</v>
      </c>
      <c r="F22" s="45">
        <f t="shared" ref="F22:L22" si="1">F23+F24+F25</f>
        <v>0</v>
      </c>
      <c r="G22" s="45">
        <f t="shared" si="1"/>
        <v>0</v>
      </c>
      <c r="H22" s="45">
        <f t="shared" si="1"/>
        <v>0</v>
      </c>
      <c r="I22" s="45">
        <f t="shared" si="1"/>
        <v>0</v>
      </c>
      <c r="J22" s="45">
        <f t="shared" si="1"/>
        <v>0</v>
      </c>
      <c r="K22" s="45">
        <f t="shared" si="1"/>
        <v>0</v>
      </c>
      <c r="L22" s="45">
        <f t="shared" si="1"/>
        <v>0</v>
      </c>
      <c r="M22" s="29"/>
    </row>
    <row r="23" spans="1:15" ht="31.5" x14ac:dyDescent="0.25">
      <c r="A23" s="10" t="s">
        <v>22</v>
      </c>
      <c r="B23" s="11" t="s">
        <v>23</v>
      </c>
      <c r="C23" s="43">
        <f t="shared" ref="C23:C36" si="2">E23+G23+I23+K23</f>
        <v>0</v>
      </c>
      <c r="D23" s="45">
        <f t="shared" ref="D23:D36" si="3">F23+H23+J23+L23</f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2"/>
        <v>0</v>
      </c>
      <c r="D24" s="45">
        <f t="shared" si="3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2"/>
        <v>0</v>
      </c>
      <c r="D25" s="45">
        <f t="shared" si="3"/>
        <v>0</v>
      </c>
      <c r="E25" s="45"/>
      <c r="F25" s="45">
        <v>0</v>
      </c>
      <c r="G25" s="45"/>
      <c r="H25" s="45"/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2"/>
        <v>0</v>
      </c>
      <c r="D26" s="45">
        <f t="shared" si="3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2"/>
        <v>0</v>
      </c>
      <c r="D27" s="45">
        <f t="shared" si="3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2"/>
        <v>0</v>
      </c>
      <c r="D28" s="45">
        <f t="shared" si="3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2"/>
        <v>0</v>
      </c>
      <c r="D29" s="45">
        <f>F29+H29+J29+L29</f>
        <v>37.512217237288127</v>
      </c>
      <c r="E29" s="45">
        <f>E30+E31+E32</f>
        <v>0</v>
      </c>
      <c r="F29" s="45">
        <f t="shared" ref="F29:L29" si="4">F30+F31+F32</f>
        <v>13.88336461864407</v>
      </c>
      <c r="G29" s="45">
        <f t="shared" si="4"/>
        <v>0</v>
      </c>
      <c r="H29" s="45">
        <f t="shared" si="4"/>
        <v>0.38826696610169442</v>
      </c>
      <c r="I29" s="45">
        <f t="shared" si="4"/>
        <v>0</v>
      </c>
      <c r="J29" s="45">
        <f t="shared" si="4"/>
        <v>23.240585652542364</v>
      </c>
      <c r="K29" s="45">
        <f t="shared" si="4"/>
        <v>0</v>
      </c>
      <c r="L29" s="45">
        <f t="shared" si="4"/>
        <v>0</v>
      </c>
      <c r="M29" s="29"/>
      <c r="O29" s="54"/>
    </row>
    <row r="30" spans="1:15" x14ac:dyDescent="0.25">
      <c r="A30" s="10" t="s">
        <v>36</v>
      </c>
      <c r="B30" s="11" t="s">
        <v>37</v>
      </c>
      <c r="C30" s="43">
        <f t="shared" si="2"/>
        <v>0</v>
      </c>
      <c r="D30" s="45">
        <f>F30+H30+J30+L30</f>
        <v>37.512217237288127</v>
      </c>
      <c r="E30" s="45"/>
      <c r="F30" s="45">
        <v>13.88336461864407</v>
      </c>
      <c r="G30" s="45"/>
      <c r="H30" s="45">
        <v>0.38826696610169442</v>
      </c>
      <c r="I30" s="45"/>
      <c r="J30" s="45">
        <v>23.240585652542364</v>
      </c>
      <c r="K30" s="45"/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2"/>
        <v>0</v>
      </c>
      <c r="D31" s="45">
        <f t="shared" si="3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2"/>
        <v>0</v>
      </c>
      <c r="D32" s="45">
        <f t="shared" si="3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5" x14ac:dyDescent="0.25">
      <c r="A33" s="10" t="s">
        <v>42</v>
      </c>
      <c r="B33" s="11" t="s">
        <v>43</v>
      </c>
      <c r="C33" s="43">
        <f t="shared" si="2"/>
        <v>0</v>
      </c>
      <c r="D33" s="45">
        <f>F33+H33+J33+L33</f>
        <v>6.752199102711864</v>
      </c>
      <c r="E33" s="45"/>
      <c r="F33" s="45">
        <v>2.4990056313559323</v>
      </c>
      <c r="G33" s="45"/>
      <c r="H33" s="45">
        <v>6.9888053898305103E-2</v>
      </c>
      <c r="I33" s="45"/>
      <c r="J33" s="45">
        <v>4.1833054174576265</v>
      </c>
      <c r="K33" s="45"/>
      <c r="L33" s="45"/>
      <c r="M33" s="29"/>
    </row>
    <row r="34" spans="1:15" x14ac:dyDescent="0.25">
      <c r="A34" s="10" t="s">
        <v>44</v>
      </c>
      <c r="B34" s="11" t="s">
        <v>45</v>
      </c>
      <c r="C34" s="43">
        <f t="shared" si="2"/>
        <v>0</v>
      </c>
      <c r="D34" s="45">
        <f t="shared" si="3"/>
        <v>0</v>
      </c>
      <c r="E34" s="45"/>
      <c r="F34" s="45"/>
      <c r="G34" s="45"/>
      <c r="H34" s="45"/>
      <c r="I34" s="45"/>
      <c r="J34" s="45"/>
      <c r="K34" s="45"/>
      <c r="L34" s="45"/>
      <c r="M34" s="29"/>
    </row>
    <row r="35" spans="1:15" x14ac:dyDescent="0.25">
      <c r="A35" s="10" t="s">
        <v>46</v>
      </c>
      <c r="B35" s="11" t="s">
        <v>47</v>
      </c>
      <c r="C35" s="43">
        <f t="shared" si="2"/>
        <v>0</v>
      </c>
      <c r="D35" s="45">
        <f t="shared" si="3"/>
        <v>0</v>
      </c>
      <c r="E35" s="45"/>
      <c r="F35" s="45"/>
      <c r="G35" s="45"/>
      <c r="H35" s="45"/>
      <c r="I35" s="45"/>
      <c r="J35" s="45"/>
      <c r="K35" s="45"/>
      <c r="L35" s="45"/>
      <c r="M35" s="29"/>
    </row>
    <row r="36" spans="1:15" ht="31.5" x14ac:dyDescent="0.25">
      <c r="A36" s="10" t="s">
        <v>48</v>
      </c>
      <c r="B36" s="11" t="s">
        <v>49</v>
      </c>
      <c r="C36" s="43">
        <f t="shared" si="2"/>
        <v>0</v>
      </c>
      <c r="D36" s="45">
        <f t="shared" si="3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5" s="28" customFormat="1" x14ac:dyDescent="0.25">
      <c r="A37" s="12" t="s">
        <v>50</v>
      </c>
      <c r="B37" s="8" t="s">
        <v>51</v>
      </c>
      <c r="C37" s="43">
        <f t="shared" ref="C37:L37" si="5">SUM(C38:C44)</f>
        <v>0</v>
      </c>
      <c r="D37" s="43">
        <f>SUM(D38:D44)</f>
        <v>0</v>
      </c>
      <c r="E37" s="43">
        <f t="shared" si="5"/>
        <v>0</v>
      </c>
      <c r="F37" s="43">
        <f t="shared" si="5"/>
        <v>0</v>
      </c>
      <c r="G37" s="43">
        <f t="shared" si="5"/>
        <v>0</v>
      </c>
      <c r="H37" s="43">
        <f t="shared" si="5"/>
        <v>0</v>
      </c>
      <c r="I37" s="43">
        <f t="shared" si="5"/>
        <v>0</v>
      </c>
      <c r="J37" s="43">
        <f t="shared" si="5"/>
        <v>0</v>
      </c>
      <c r="K37" s="43">
        <f t="shared" si="5"/>
        <v>0</v>
      </c>
      <c r="L37" s="43">
        <f t="shared" si="5"/>
        <v>0</v>
      </c>
      <c r="M37" s="31"/>
    </row>
    <row r="38" spans="1:15" x14ac:dyDescent="0.25">
      <c r="A38" s="10" t="s">
        <v>52</v>
      </c>
      <c r="B38" s="11" t="s">
        <v>53</v>
      </c>
      <c r="C38" s="43">
        <f t="shared" ref="C38:D44" si="6">E38+G38+I38+K38</f>
        <v>0</v>
      </c>
      <c r="D38" s="45">
        <f t="shared" si="6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5" x14ac:dyDescent="0.25">
      <c r="A39" s="10" t="s">
        <v>54</v>
      </c>
      <c r="B39" s="11" t="s">
        <v>55</v>
      </c>
      <c r="C39" s="43">
        <f t="shared" si="6"/>
        <v>0</v>
      </c>
      <c r="D39" s="45">
        <f t="shared" si="6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5" x14ac:dyDescent="0.25">
      <c r="A40" s="13" t="s">
        <v>56</v>
      </c>
      <c r="B40" s="11" t="s">
        <v>57</v>
      </c>
      <c r="C40" s="43">
        <f t="shared" si="6"/>
        <v>0</v>
      </c>
      <c r="D40" s="45">
        <f t="shared" si="6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5" x14ac:dyDescent="0.25">
      <c r="A41" s="13" t="s">
        <v>58</v>
      </c>
      <c r="B41" s="11" t="s">
        <v>59</v>
      </c>
      <c r="C41" s="43">
        <f t="shared" si="6"/>
        <v>0</v>
      </c>
      <c r="D41" s="45">
        <f t="shared" si="6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5" x14ac:dyDescent="0.25">
      <c r="A42" s="10" t="s">
        <v>60</v>
      </c>
      <c r="B42" s="11" t="s">
        <v>61</v>
      </c>
      <c r="C42" s="43">
        <f t="shared" si="6"/>
        <v>0</v>
      </c>
      <c r="D42" s="45">
        <f t="shared" si="6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5" x14ac:dyDescent="0.25">
      <c r="A43" s="10" t="s">
        <v>62</v>
      </c>
      <c r="B43" s="11" t="s">
        <v>63</v>
      </c>
      <c r="C43" s="43">
        <f t="shared" si="6"/>
        <v>0</v>
      </c>
      <c r="D43" s="45">
        <f t="shared" si="6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5" x14ac:dyDescent="0.25">
      <c r="A44" s="10" t="s">
        <v>64</v>
      </c>
      <c r="B44" s="11" t="s">
        <v>65</v>
      </c>
      <c r="C44" s="43">
        <f t="shared" si="6"/>
        <v>0</v>
      </c>
      <c r="D44" s="45">
        <f t="shared" si="6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5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44.26441633999999</v>
      </c>
      <c r="E45" s="43">
        <f>E21+E37</f>
        <v>0</v>
      </c>
      <c r="F45" s="43">
        <f t="shared" ref="F45:L45" si="7">F21+F37</f>
        <v>16.382370250000001</v>
      </c>
      <c r="G45" s="43">
        <f t="shared" si="7"/>
        <v>0</v>
      </c>
      <c r="H45" s="43">
        <f t="shared" si="7"/>
        <v>0.45815501999999952</v>
      </c>
      <c r="I45" s="43">
        <f t="shared" si="7"/>
        <v>0</v>
      </c>
      <c r="J45" s="43">
        <f t="shared" si="7"/>
        <v>27.423891069999989</v>
      </c>
      <c r="K45" s="43">
        <f t="shared" si="7"/>
        <v>0</v>
      </c>
      <c r="L45" s="43">
        <f t="shared" si="7"/>
        <v>0</v>
      </c>
      <c r="M45" s="33"/>
      <c r="O45" s="54"/>
    </row>
    <row r="46" spans="1:15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5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5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view="pageBreakPreview" topLeftCell="A10" zoomScale="60" zoomScaleNormal="70" workbookViewId="0">
      <selection activeCell="A50" sqref="A50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68.708148575999999</v>
      </c>
      <c r="E21" s="44">
        <f>E22+E29+E33+E34+E36</f>
        <v>0</v>
      </c>
      <c r="F21" s="44">
        <f t="shared" ref="F21:L21" si="0">F22+F29+F33+F34+F36</f>
        <v>14.524553866000002</v>
      </c>
      <c r="G21" s="44">
        <f t="shared" si="0"/>
        <v>0</v>
      </c>
      <c r="H21" s="44">
        <f t="shared" si="0"/>
        <v>16.352580779999997</v>
      </c>
      <c r="I21" s="44">
        <f t="shared" si="0"/>
        <v>0</v>
      </c>
      <c r="J21" s="44">
        <f t="shared" si="0"/>
        <v>37.831013929999997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2.1672880000000001</v>
      </c>
      <c r="E22" s="45">
        <f>E23+E24+E25</f>
        <v>0</v>
      </c>
      <c r="F22" s="45">
        <f t="shared" ref="F22:L22" si="1">F23+F24+F25</f>
        <v>4.8737999999999997E-2</v>
      </c>
      <c r="G22" s="45">
        <f t="shared" si="1"/>
        <v>0</v>
      </c>
      <c r="H22" s="45">
        <f t="shared" si="1"/>
        <v>2.1185499999999999</v>
      </c>
      <c r="I22" s="45">
        <f t="shared" si="1"/>
        <v>0</v>
      </c>
      <c r="J22" s="45">
        <f t="shared" si="1"/>
        <v>0</v>
      </c>
      <c r="K22" s="45">
        <f t="shared" si="1"/>
        <v>0</v>
      </c>
      <c r="L22" s="45">
        <f t="shared" si="1"/>
        <v>0</v>
      </c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2">E23+G23+I23+K23</f>
        <v>0</v>
      </c>
      <c r="D23" s="45">
        <f t="shared" si="2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2"/>
        <v>0</v>
      </c>
      <c r="D24" s="45">
        <f t="shared" si="2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2"/>
        <v>0</v>
      </c>
      <c r="D25" s="45">
        <f t="shared" si="2"/>
        <v>2.1672880000000001</v>
      </c>
      <c r="E25" s="45"/>
      <c r="F25" s="45">
        <v>4.8737999999999997E-2</v>
      </c>
      <c r="G25" s="45"/>
      <c r="H25" s="45">
        <v>2.1185499999999999</v>
      </c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2"/>
        <v>0</v>
      </c>
      <c r="D26" s="45">
        <f t="shared" si="2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2"/>
        <v>0</v>
      </c>
      <c r="D27" s="45">
        <f t="shared" si="2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2"/>
        <v>0</v>
      </c>
      <c r="D28" s="45">
        <f t="shared" si="2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2"/>
        <v>0</v>
      </c>
      <c r="D29" s="45">
        <f>F29+H29+J29+L29</f>
        <v>56.390559810169492</v>
      </c>
      <c r="E29" s="45">
        <f>E30+E31+E32</f>
        <v>0</v>
      </c>
      <c r="F29" s="45">
        <f t="shared" ref="F29:L29" si="3">F30+F31+F32</f>
        <v>12.267640564406781</v>
      </c>
      <c r="G29" s="45">
        <f t="shared" si="3"/>
        <v>0</v>
      </c>
      <c r="H29" s="45">
        <f t="shared" si="3"/>
        <v>12.06273794915254</v>
      </c>
      <c r="I29" s="45">
        <f t="shared" si="3"/>
        <v>0</v>
      </c>
      <c r="J29" s="45">
        <f t="shared" si="3"/>
        <v>32.060181296610168</v>
      </c>
      <c r="K29" s="45">
        <f t="shared" si="3"/>
        <v>0</v>
      </c>
      <c r="L29" s="45">
        <f t="shared" si="3"/>
        <v>0</v>
      </c>
      <c r="M29" s="29"/>
    </row>
    <row r="30" spans="1:15" x14ac:dyDescent="0.25">
      <c r="A30" s="10" t="s">
        <v>36</v>
      </c>
      <c r="B30" s="11" t="s">
        <v>37</v>
      </c>
      <c r="C30" s="43">
        <f t="shared" si="2"/>
        <v>0</v>
      </c>
      <c r="D30" s="45">
        <f>F30+H30+J30+L30</f>
        <v>56.390559810169492</v>
      </c>
      <c r="E30" s="45"/>
      <c r="F30" s="45">
        <v>12.267640564406781</v>
      </c>
      <c r="G30" s="45"/>
      <c r="H30" s="45">
        <v>12.06273794915254</v>
      </c>
      <c r="I30" s="45"/>
      <c r="J30" s="45">
        <v>32.060181296610168</v>
      </c>
      <c r="K30" s="45"/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2"/>
        <v>0</v>
      </c>
      <c r="D31" s="45">
        <f t="shared" si="2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2"/>
        <v>0</v>
      </c>
      <c r="D32" s="45">
        <f t="shared" si="2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2"/>
        <v>0</v>
      </c>
      <c r="D33" s="45">
        <f>F33+H33+J33+L33</f>
        <v>10.150300765830506</v>
      </c>
      <c r="E33" s="45"/>
      <c r="F33" s="45">
        <v>2.2081753015932208</v>
      </c>
      <c r="G33" s="45"/>
      <c r="H33" s="45">
        <v>2.1712928308474564</v>
      </c>
      <c r="I33" s="45"/>
      <c r="J33" s="45">
        <v>5.770832633389829</v>
      </c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2"/>
        <v>0</v>
      </c>
      <c r="D34" s="45">
        <f t="shared" si="2"/>
        <v>0</v>
      </c>
      <c r="E34" s="45"/>
      <c r="F34" s="45"/>
      <c r="G34" s="45"/>
      <c r="H34" s="45"/>
      <c r="I34" s="45"/>
      <c r="J34" s="45"/>
      <c r="K34" s="45"/>
      <c r="L34" s="45"/>
      <c r="M34" s="29"/>
    </row>
    <row r="35" spans="1:13" x14ac:dyDescent="0.25">
      <c r="A35" s="10" t="s">
        <v>46</v>
      </c>
      <c r="B35" s="11" t="s">
        <v>47</v>
      </c>
      <c r="C35" s="43">
        <f t="shared" si="2"/>
        <v>0</v>
      </c>
      <c r="D35" s="45">
        <f t="shared" si="2"/>
        <v>0</v>
      </c>
      <c r="E35" s="45"/>
      <c r="F35" s="45"/>
      <c r="G35" s="45"/>
      <c r="H35" s="45"/>
      <c r="I35" s="45"/>
      <c r="J35" s="45"/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2"/>
        <v>0</v>
      </c>
      <c r="D36" s="45">
        <f t="shared" si="2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4">SUM(C38:C44)</f>
        <v>0</v>
      </c>
      <c r="D37" s="43">
        <f>SUM(D38:D44)</f>
        <v>0</v>
      </c>
      <c r="E37" s="43">
        <f t="shared" si="4"/>
        <v>0</v>
      </c>
      <c r="F37" s="43">
        <f t="shared" si="4"/>
        <v>0</v>
      </c>
      <c r="G37" s="43">
        <f t="shared" si="4"/>
        <v>0</v>
      </c>
      <c r="H37" s="43">
        <f t="shared" si="4"/>
        <v>0</v>
      </c>
      <c r="I37" s="43">
        <f t="shared" si="4"/>
        <v>0</v>
      </c>
      <c r="J37" s="43">
        <f t="shared" si="4"/>
        <v>0</v>
      </c>
      <c r="K37" s="43">
        <f t="shared" si="4"/>
        <v>0</v>
      </c>
      <c r="L37" s="43">
        <f t="shared" si="4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5">E38+G38+I38+K38</f>
        <v>0</v>
      </c>
      <c r="D38" s="45">
        <f t="shared" si="5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5"/>
        <v>0</v>
      </c>
      <c r="D39" s="45">
        <f t="shared" si="5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5"/>
        <v>0</v>
      </c>
      <c r="D40" s="45">
        <f t="shared" si="5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5"/>
        <v>0</v>
      </c>
      <c r="D41" s="45">
        <f t="shared" si="5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5"/>
        <v>0</v>
      </c>
      <c r="D42" s="45">
        <f t="shared" si="5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5"/>
        <v>0</v>
      </c>
      <c r="D43" s="45">
        <f t="shared" si="5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5"/>
        <v>0</v>
      </c>
      <c r="D44" s="45">
        <f t="shared" si="5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68.708148575999999</v>
      </c>
      <c r="E45" s="43">
        <f>E21+E37</f>
        <v>0</v>
      </c>
      <c r="F45" s="43">
        <f t="shared" ref="F45:L45" si="6">F21+F37</f>
        <v>14.524553866000002</v>
      </c>
      <c r="G45" s="43">
        <f t="shared" si="6"/>
        <v>0</v>
      </c>
      <c r="H45" s="43">
        <f t="shared" si="6"/>
        <v>16.352580779999997</v>
      </c>
      <c r="I45" s="43">
        <f t="shared" si="6"/>
        <v>0</v>
      </c>
      <c r="J45" s="43">
        <f t="shared" si="6"/>
        <v>37.831013929999997</v>
      </c>
      <c r="K45" s="43">
        <f t="shared" si="6"/>
        <v>0</v>
      </c>
      <c r="L45" s="43">
        <f t="shared" si="6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view="pageBreakPreview" topLeftCell="A10" zoomScale="60" zoomScaleNormal="70" workbookViewId="0">
      <selection activeCell="A50" sqref="A50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160.14956552921302</v>
      </c>
      <c r="E21" s="44">
        <f>E22+E29+E33+E34+E36</f>
        <v>0</v>
      </c>
      <c r="F21" s="44">
        <f t="shared" ref="F21:L21" si="0">F22+F29+F33+F34+F36</f>
        <v>17.306131660000002</v>
      </c>
      <c r="G21" s="44">
        <f t="shared" si="0"/>
        <v>0</v>
      </c>
      <c r="H21" s="44">
        <f t="shared" si="0"/>
        <v>90.663060169400012</v>
      </c>
      <c r="I21" s="44">
        <f t="shared" si="0"/>
        <v>0</v>
      </c>
      <c r="J21" s="44">
        <f t="shared" si="0"/>
        <v>52.180373699813011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0</v>
      </c>
      <c r="E22" s="45"/>
      <c r="F22" s="45"/>
      <c r="G22" s="45"/>
      <c r="H22" s="45"/>
      <c r="I22" s="45"/>
      <c r="J22" s="45"/>
      <c r="K22" s="45"/>
      <c r="L22" s="45"/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1">E23+G23+I23+K23</f>
        <v>0</v>
      </c>
      <c r="D23" s="45">
        <f t="shared" si="1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1"/>
        <v>0</v>
      </c>
      <c r="D24" s="45">
        <f t="shared" si="1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1"/>
        <v>0</v>
      </c>
      <c r="D25" s="45">
        <f t="shared" si="1"/>
        <v>0</v>
      </c>
      <c r="E25" s="45"/>
      <c r="F25" s="45"/>
      <c r="G25" s="45"/>
      <c r="H25" s="45"/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1"/>
        <v>0</v>
      </c>
      <c r="D26" s="45">
        <f t="shared" si="1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1"/>
        <v>0</v>
      </c>
      <c r="D27" s="45">
        <f t="shared" si="1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1"/>
        <v>0</v>
      </c>
      <c r="D28" s="45">
        <f t="shared" si="1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1"/>
        <v>0</v>
      </c>
      <c r="D29" s="45">
        <f>F29+H29+J29+L29</f>
        <v>135.71997078746867</v>
      </c>
      <c r="E29" s="45">
        <f>E30+E31+E32</f>
        <v>0</v>
      </c>
      <c r="F29" s="45">
        <f t="shared" ref="F29:L29" si="2">F30+F31+F32</f>
        <v>14.666213271186441</v>
      </c>
      <c r="G29" s="45">
        <f t="shared" si="2"/>
        <v>0</v>
      </c>
      <c r="H29" s="45">
        <f t="shared" si="2"/>
        <v>76.83310183847459</v>
      </c>
      <c r="I29" s="45">
        <f t="shared" si="2"/>
        <v>0</v>
      </c>
      <c r="J29" s="45">
        <f t="shared" si="2"/>
        <v>44.220655677807635</v>
      </c>
      <c r="K29" s="45">
        <f t="shared" si="2"/>
        <v>0</v>
      </c>
      <c r="L29" s="45">
        <f t="shared" si="2"/>
        <v>0</v>
      </c>
      <c r="M29" s="29"/>
    </row>
    <row r="30" spans="1:15" x14ac:dyDescent="0.25">
      <c r="A30" s="10" t="s">
        <v>36</v>
      </c>
      <c r="B30" s="11" t="s">
        <v>37</v>
      </c>
      <c r="C30" s="43">
        <f t="shared" si="1"/>
        <v>0</v>
      </c>
      <c r="D30" s="45">
        <f>F30+H30+J30+L30</f>
        <v>135.71997078746867</v>
      </c>
      <c r="E30" s="45"/>
      <c r="F30" s="45">
        <v>14.666213271186441</v>
      </c>
      <c r="G30" s="45"/>
      <c r="H30" s="45">
        <v>76.83310183847459</v>
      </c>
      <c r="I30" s="45"/>
      <c r="J30" s="45">
        <v>44.220655677807635</v>
      </c>
      <c r="K30" s="45"/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1"/>
        <v>0</v>
      </c>
      <c r="D31" s="45">
        <f t="shared" si="1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1"/>
        <v>0</v>
      </c>
      <c r="D32" s="45">
        <f t="shared" si="1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1"/>
        <v>0</v>
      </c>
      <c r="D33" s="45">
        <f>F33+H33+J33+L33</f>
        <v>24.42959474174436</v>
      </c>
      <c r="E33" s="45"/>
      <c r="F33" s="45">
        <v>2.6399183888135593</v>
      </c>
      <c r="G33" s="45"/>
      <c r="H33" s="45">
        <v>13.829958330925425</v>
      </c>
      <c r="I33" s="45"/>
      <c r="J33" s="45">
        <v>7.959718022005374</v>
      </c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1"/>
        <v>0</v>
      </c>
      <c r="D34" s="45">
        <f t="shared" si="1"/>
        <v>0</v>
      </c>
      <c r="E34" s="45"/>
      <c r="F34" s="45"/>
      <c r="G34" s="45"/>
      <c r="H34" s="45"/>
      <c r="I34" s="45"/>
      <c r="J34" s="45"/>
      <c r="K34" s="45"/>
      <c r="L34" s="45"/>
      <c r="M34" s="29"/>
    </row>
    <row r="35" spans="1:13" x14ac:dyDescent="0.25">
      <c r="A35" s="10" t="s">
        <v>46</v>
      </c>
      <c r="B35" s="11" t="s">
        <v>47</v>
      </c>
      <c r="C35" s="43">
        <f t="shared" si="1"/>
        <v>0</v>
      </c>
      <c r="D35" s="45">
        <f t="shared" si="1"/>
        <v>0</v>
      </c>
      <c r="E35" s="45"/>
      <c r="F35" s="45"/>
      <c r="G35" s="45"/>
      <c r="H35" s="45"/>
      <c r="I35" s="45"/>
      <c r="J35" s="45"/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1"/>
        <v>0</v>
      </c>
      <c r="D36" s="45">
        <f t="shared" si="1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3">SUM(C38:C44)</f>
        <v>0</v>
      </c>
      <c r="D37" s="43">
        <f>SUM(D38:D44)</f>
        <v>0</v>
      </c>
      <c r="E37" s="43">
        <f t="shared" si="3"/>
        <v>0</v>
      </c>
      <c r="F37" s="43">
        <f t="shared" si="3"/>
        <v>0</v>
      </c>
      <c r="G37" s="43">
        <f t="shared" si="3"/>
        <v>0</v>
      </c>
      <c r="H37" s="43">
        <f t="shared" si="3"/>
        <v>0</v>
      </c>
      <c r="I37" s="43">
        <f t="shared" si="3"/>
        <v>0</v>
      </c>
      <c r="J37" s="43">
        <f t="shared" si="3"/>
        <v>0</v>
      </c>
      <c r="K37" s="43">
        <f t="shared" si="3"/>
        <v>0</v>
      </c>
      <c r="L37" s="43">
        <f t="shared" si="3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4">E38+G38+I38+K38</f>
        <v>0</v>
      </c>
      <c r="D38" s="45">
        <f t="shared" si="4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4"/>
        <v>0</v>
      </c>
      <c r="D39" s="45">
        <f t="shared" si="4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4"/>
        <v>0</v>
      </c>
      <c r="D40" s="45">
        <f t="shared" si="4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4"/>
        <v>0</v>
      </c>
      <c r="D41" s="45">
        <f t="shared" si="4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4"/>
        <v>0</v>
      </c>
      <c r="D42" s="45">
        <f t="shared" si="4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4"/>
        <v>0</v>
      </c>
      <c r="D43" s="45">
        <f t="shared" si="4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4"/>
        <v>0</v>
      </c>
      <c r="D44" s="45">
        <f t="shared" si="4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160.14956552921302</v>
      </c>
      <c r="E45" s="43">
        <f>E21+E37</f>
        <v>0</v>
      </c>
      <c r="F45" s="43">
        <f t="shared" ref="F45:L45" si="5">F21+F37</f>
        <v>17.306131660000002</v>
      </c>
      <c r="G45" s="43">
        <f t="shared" si="5"/>
        <v>0</v>
      </c>
      <c r="H45" s="43">
        <f t="shared" si="5"/>
        <v>90.663060169400012</v>
      </c>
      <c r="I45" s="43">
        <f t="shared" si="5"/>
        <v>0</v>
      </c>
      <c r="J45" s="43">
        <f t="shared" si="5"/>
        <v>52.180373699813011</v>
      </c>
      <c r="K45" s="43">
        <f t="shared" si="5"/>
        <v>0</v>
      </c>
      <c r="L45" s="43">
        <f t="shared" si="5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view="pageBreakPreview" topLeftCell="A10" zoomScale="60" zoomScaleNormal="70" workbookViewId="0">
      <selection activeCell="A50" sqref="A50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 t="s">
        <v>77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424.97402936291002</v>
      </c>
      <c r="E21" s="44">
        <f>E22+E29+E33+E34+E36</f>
        <v>0</v>
      </c>
      <c r="F21" s="44">
        <f t="shared" ref="F21:L21" si="0">F22+F29+F33+F34+F36</f>
        <v>125.25053999480001</v>
      </c>
      <c r="G21" s="44">
        <f t="shared" si="0"/>
        <v>0</v>
      </c>
      <c r="H21" s="44">
        <f t="shared" si="0"/>
        <v>70.538209940000002</v>
      </c>
      <c r="I21" s="44">
        <f t="shared" si="0"/>
        <v>0</v>
      </c>
      <c r="J21" s="44">
        <f t="shared" si="0"/>
        <v>229.18527942810999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91.151320317599996</v>
      </c>
      <c r="E22" s="45">
        <f>E23+E24+E25</f>
        <v>0</v>
      </c>
      <c r="F22" s="45">
        <f t="shared" ref="F22:L22" si="1">F23+F24+F25</f>
        <v>74.687359999999998</v>
      </c>
      <c r="G22" s="45">
        <f t="shared" si="1"/>
        <v>0</v>
      </c>
      <c r="H22" s="45">
        <f t="shared" si="1"/>
        <v>16.463960317599998</v>
      </c>
      <c r="I22" s="45">
        <f t="shared" si="1"/>
        <v>0</v>
      </c>
      <c r="J22" s="45">
        <f t="shared" si="1"/>
        <v>0</v>
      </c>
      <c r="K22" s="45">
        <f t="shared" si="1"/>
        <v>0</v>
      </c>
      <c r="L22" s="45">
        <f t="shared" si="1"/>
        <v>0</v>
      </c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2">E23+G23+I23+K23</f>
        <v>0</v>
      </c>
      <c r="D23" s="45">
        <f t="shared" si="2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2"/>
        <v>0</v>
      </c>
      <c r="D24" s="45">
        <f t="shared" si="2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2"/>
        <v>0</v>
      </c>
      <c r="D25" s="45">
        <f t="shared" si="2"/>
        <v>91.151320317599996</v>
      </c>
      <c r="E25" s="45"/>
      <c r="F25" s="45">
        <v>74.687359999999998</v>
      </c>
      <c r="G25" s="45"/>
      <c r="H25" s="45">
        <v>16.463960317599998</v>
      </c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2"/>
        <v>0</v>
      </c>
      <c r="D26" s="45">
        <f t="shared" si="2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2"/>
        <v>0</v>
      </c>
      <c r="D27" s="45">
        <f t="shared" si="2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2"/>
        <v>0</v>
      </c>
      <c r="D28" s="45">
        <f t="shared" si="2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2"/>
        <v>0</v>
      </c>
      <c r="D29" s="45">
        <f>F29+H29+J29+L29</f>
        <v>282.90060088585597</v>
      </c>
      <c r="E29" s="45">
        <f>E30+E31+E32</f>
        <v>0</v>
      </c>
      <c r="F29" s="45">
        <f t="shared" ref="F29:L29" si="3">F30+F31+F32</f>
        <v>42.850152537966103</v>
      </c>
      <c r="G29" s="45">
        <f t="shared" si="3"/>
        <v>0</v>
      </c>
      <c r="H29" s="45">
        <f t="shared" si="3"/>
        <v>45.825635273220335</v>
      </c>
      <c r="I29" s="45">
        <f t="shared" si="3"/>
        <v>0</v>
      </c>
      <c r="J29" s="45">
        <f t="shared" si="3"/>
        <v>194.2248130746695</v>
      </c>
      <c r="K29" s="45">
        <f t="shared" si="3"/>
        <v>0</v>
      </c>
      <c r="L29" s="45">
        <f t="shared" si="3"/>
        <v>0</v>
      </c>
      <c r="M29" s="29"/>
    </row>
    <row r="30" spans="1:15" x14ac:dyDescent="0.25">
      <c r="A30" s="10" t="s">
        <v>36</v>
      </c>
      <c r="B30" s="11" t="s">
        <v>37</v>
      </c>
      <c r="C30" s="43">
        <f t="shared" si="2"/>
        <v>0</v>
      </c>
      <c r="D30" s="45">
        <f>F30+H30+J30+L30</f>
        <v>282.90060088585597</v>
      </c>
      <c r="E30" s="45"/>
      <c r="F30" s="45">
        <v>42.850152537966103</v>
      </c>
      <c r="G30" s="45"/>
      <c r="H30" s="45">
        <v>45.825635273220335</v>
      </c>
      <c r="I30" s="45"/>
      <c r="J30" s="45">
        <v>194.2248130746695</v>
      </c>
      <c r="K30" s="45"/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2"/>
        <v>0</v>
      </c>
      <c r="D31" s="45">
        <f t="shared" si="2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2"/>
        <v>0</v>
      </c>
      <c r="D32" s="45">
        <f t="shared" si="2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2"/>
        <v>0</v>
      </c>
      <c r="D33" s="45">
        <f>F33+H33+J33+L33</f>
        <v>50.922108159454069</v>
      </c>
      <c r="E33" s="45"/>
      <c r="F33" s="45">
        <v>7.7130274568338981</v>
      </c>
      <c r="G33" s="45"/>
      <c r="H33" s="45">
        <v>8.2486143491796611</v>
      </c>
      <c r="I33" s="45"/>
      <c r="J33" s="45">
        <v>34.960466353440509</v>
      </c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2"/>
        <v>0</v>
      </c>
      <c r="D34" s="45">
        <f t="shared" si="2"/>
        <v>0</v>
      </c>
      <c r="E34" s="45"/>
      <c r="F34" s="45"/>
      <c r="G34" s="45"/>
      <c r="H34" s="45"/>
      <c r="I34" s="45"/>
      <c r="J34" s="45"/>
      <c r="K34" s="45"/>
      <c r="L34" s="45"/>
      <c r="M34" s="29"/>
    </row>
    <row r="35" spans="1:13" x14ac:dyDescent="0.25">
      <c r="A35" s="10" t="s">
        <v>46</v>
      </c>
      <c r="B35" s="11" t="s">
        <v>47</v>
      </c>
      <c r="C35" s="43">
        <f t="shared" si="2"/>
        <v>0</v>
      </c>
      <c r="D35" s="45">
        <f t="shared" si="2"/>
        <v>0</v>
      </c>
      <c r="E35" s="45"/>
      <c r="F35" s="45"/>
      <c r="G35" s="45"/>
      <c r="H35" s="45"/>
      <c r="I35" s="45"/>
      <c r="J35" s="45"/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2"/>
        <v>0</v>
      </c>
      <c r="D36" s="45">
        <f t="shared" si="2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4">SUM(C38:C44)</f>
        <v>0</v>
      </c>
      <c r="D37" s="43">
        <f>SUM(D38:D44)</f>
        <v>0</v>
      </c>
      <c r="E37" s="43">
        <f t="shared" si="4"/>
        <v>0</v>
      </c>
      <c r="F37" s="43">
        <f t="shared" si="4"/>
        <v>0</v>
      </c>
      <c r="G37" s="43">
        <f t="shared" si="4"/>
        <v>0</v>
      </c>
      <c r="H37" s="43">
        <f t="shared" si="4"/>
        <v>0</v>
      </c>
      <c r="I37" s="43">
        <f t="shared" si="4"/>
        <v>0</v>
      </c>
      <c r="J37" s="43">
        <f t="shared" si="4"/>
        <v>0</v>
      </c>
      <c r="K37" s="43">
        <f t="shared" si="4"/>
        <v>0</v>
      </c>
      <c r="L37" s="43">
        <f t="shared" si="4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5">E38+G38+I38+K38</f>
        <v>0</v>
      </c>
      <c r="D38" s="45">
        <f t="shared" si="5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5"/>
        <v>0</v>
      </c>
      <c r="D39" s="45">
        <f t="shared" si="5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5"/>
        <v>0</v>
      </c>
      <c r="D40" s="45">
        <f t="shared" si="5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5"/>
        <v>0</v>
      </c>
      <c r="D41" s="45">
        <f t="shared" si="5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5"/>
        <v>0</v>
      </c>
      <c r="D42" s="45">
        <f t="shared" si="5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5"/>
        <v>0</v>
      </c>
      <c r="D43" s="45">
        <f t="shared" si="5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5"/>
        <v>0</v>
      </c>
      <c r="D44" s="45">
        <f t="shared" si="5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424.97402936291002</v>
      </c>
      <c r="E45" s="43">
        <f>E21+E37</f>
        <v>0</v>
      </c>
      <c r="F45" s="43">
        <f t="shared" ref="F45:L45" si="6">F21+F37</f>
        <v>125.25053999480001</v>
      </c>
      <c r="G45" s="43">
        <f t="shared" si="6"/>
        <v>0</v>
      </c>
      <c r="H45" s="43">
        <f t="shared" si="6"/>
        <v>70.538209940000002</v>
      </c>
      <c r="I45" s="43">
        <f t="shared" si="6"/>
        <v>0</v>
      </c>
      <c r="J45" s="43">
        <f t="shared" si="6"/>
        <v>229.18527942810999</v>
      </c>
      <c r="K45" s="43">
        <f t="shared" si="6"/>
        <v>0</v>
      </c>
      <c r="L45" s="43">
        <f t="shared" si="6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view="pageBreakPreview" topLeftCell="A13" zoomScale="60" zoomScaleNormal="70" workbookViewId="0">
      <selection activeCell="A50" sqref="A50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13.580251560000001</v>
      </c>
      <c r="E21" s="44">
        <f>E22+E29+E33+E34+E36</f>
        <v>0</v>
      </c>
      <c r="F21" s="44">
        <f t="shared" ref="F21:L21" si="0">F22+F29+F33+F34+F36</f>
        <v>1.1767162000000002</v>
      </c>
      <c r="G21" s="44">
        <f t="shared" si="0"/>
        <v>0</v>
      </c>
      <c r="H21" s="44">
        <f t="shared" si="0"/>
        <v>9.8093648999999985</v>
      </c>
      <c r="I21" s="44">
        <f t="shared" si="0"/>
        <v>0</v>
      </c>
      <c r="J21" s="44">
        <f t="shared" si="0"/>
        <v>2.5941704600000008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0</v>
      </c>
      <c r="E22" s="45"/>
      <c r="F22" s="45"/>
      <c r="G22" s="45"/>
      <c r="H22" s="45"/>
      <c r="I22" s="45"/>
      <c r="J22" s="45"/>
      <c r="K22" s="45"/>
      <c r="L22" s="45"/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1">E23+G23+I23+K23</f>
        <v>0</v>
      </c>
      <c r="D23" s="45">
        <f t="shared" si="1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1"/>
        <v>0</v>
      </c>
      <c r="D24" s="45">
        <f t="shared" si="1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1"/>
        <v>0</v>
      </c>
      <c r="D25" s="45">
        <f t="shared" si="1"/>
        <v>0</v>
      </c>
      <c r="E25" s="45"/>
      <c r="F25" s="45"/>
      <c r="G25" s="45"/>
      <c r="H25" s="45"/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1"/>
        <v>0</v>
      </c>
      <c r="D26" s="45">
        <f t="shared" si="1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1"/>
        <v>0</v>
      </c>
      <c r="D27" s="45">
        <f t="shared" si="1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1"/>
        <v>0</v>
      </c>
      <c r="D28" s="45">
        <f t="shared" si="1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1"/>
        <v>0</v>
      </c>
      <c r="D29" s="45">
        <f>F29+H29+J29+L29</f>
        <v>2.6118813220338977</v>
      </c>
      <c r="E29" s="45">
        <f>E30+E31+E32</f>
        <v>0</v>
      </c>
      <c r="F29" s="45">
        <f t="shared" ref="F29:L29" si="2">F30+F31+F32</f>
        <v>0.99721711864406792</v>
      </c>
      <c r="G29" s="45">
        <f t="shared" si="2"/>
        <v>0</v>
      </c>
      <c r="H29" s="45">
        <f t="shared" si="2"/>
        <v>0.45115669491525368</v>
      </c>
      <c r="I29" s="45">
        <f t="shared" si="2"/>
        <v>0</v>
      </c>
      <c r="J29" s="45">
        <f t="shared" si="2"/>
        <v>1.1635075084745763</v>
      </c>
      <c r="K29" s="45">
        <f t="shared" si="2"/>
        <v>0</v>
      </c>
      <c r="L29" s="45">
        <f t="shared" si="2"/>
        <v>0</v>
      </c>
      <c r="M29" s="29"/>
    </row>
    <row r="30" spans="1:15" x14ac:dyDescent="0.25">
      <c r="A30" s="10" t="s">
        <v>36</v>
      </c>
      <c r="B30" s="11" t="s">
        <v>37</v>
      </c>
      <c r="C30" s="43">
        <f t="shared" si="1"/>
        <v>0</v>
      </c>
      <c r="D30" s="45">
        <f>F30+H30+J30+L30</f>
        <v>2.6118813220338977</v>
      </c>
      <c r="E30" s="45"/>
      <c r="F30" s="45">
        <v>0.99721711864406792</v>
      </c>
      <c r="G30" s="45"/>
      <c r="H30" s="45">
        <v>0.45115669491525368</v>
      </c>
      <c r="I30" s="45"/>
      <c r="J30" s="45">
        <v>1.1635075084745763</v>
      </c>
      <c r="K30" s="45">
        <v>0</v>
      </c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1"/>
        <v>0</v>
      </c>
      <c r="D31" s="45">
        <f t="shared" si="1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1"/>
        <v>0</v>
      </c>
      <c r="D32" s="45">
        <f t="shared" si="1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1"/>
        <v>0</v>
      </c>
      <c r="D33" s="45">
        <f>F33+H33+J33+L33</f>
        <v>0.47013863796610161</v>
      </c>
      <c r="E33" s="45"/>
      <c r="F33" s="45">
        <v>0.17949908135593223</v>
      </c>
      <c r="G33" s="45"/>
      <c r="H33" s="45">
        <v>8.1208205084745633E-2</v>
      </c>
      <c r="I33" s="45"/>
      <c r="J33" s="45">
        <v>0.20943135152542375</v>
      </c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1"/>
        <v>0</v>
      </c>
      <c r="D34" s="45">
        <f t="shared" si="1"/>
        <v>10.4982316</v>
      </c>
      <c r="E34" s="45"/>
      <c r="F34" s="45"/>
      <c r="G34" s="45"/>
      <c r="H34" s="45">
        <v>9.2769999999999992</v>
      </c>
      <c r="I34" s="45"/>
      <c r="J34" s="45">
        <v>1.221231600000001</v>
      </c>
      <c r="K34" s="45"/>
      <c r="L34" s="45"/>
      <c r="M34" s="29"/>
    </row>
    <row r="35" spans="1:13" x14ac:dyDescent="0.25">
      <c r="A35" s="10" t="s">
        <v>46</v>
      </c>
      <c r="B35" s="11" t="s">
        <v>47</v>
      </c>
      <c r="C35" s="43">
        <f t="shared" si="1"/>
        <v>0</v>
      </c>
      <c r="D35" s="45">
        <f t="shared" si="1"/>
        <v>0</v>
      </c>
      <c r="E35" s="45"/>
      <c r="F35" s="45"/>
      <c r="G35" s="45"/>
      <c r="H35" s="45"/>
      <c r="I35" s="45"/>
      <c r="J35" s="45"/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1"/>
        <v>0</v>
      </c>
      <c r="D36" s="45">
        <f t="shared" si="1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3">SUM(C38:C44)</f>
        <v>0</v>
      </c>
      <c r="D37" s="43">
        <f>SUM(D38:D44)</f>
        <v>0</v>
      </c>
      <c r="E37" s="43">
        <f t="shared" si="3"/>
        <v>0</v>
      </c>
      <c r="F37" s="43">
        <f t="shared" si="3"/>
        <v>0</v>
      </c>
      <c r="G37" s="43">
        <f t="shared" si="3"/>
        <v>0</v>
      </c>
      <c r="H37" s="43">
        <f t="shared" si="3"/>
        <v>0</v>
      </c>
      <c r="I37" s="43">
        <f t="shared" si="3"/>
        <v>0</v>
      </c>
      <c r="J37" s="43">
        <f t="shared" si="3"/>
        <v>0</v>
      </c>
      <c r="K37" s="43">
        <f t="shared" si="3"/>
        <v>0</v>
      </c>
      <c r="L37" s="43">
        <f t="shared" si="3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4">E38+G38+I38+K38</f>
        <v>0</v>
      </c>
      <c r="D38" s="45">
        <f t="shared" si="4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4"/>
        <v>0</v>
      </c>
      <c r="D39" s="45">
        <f t="shared" si="4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4"/>
        <v>0</v>
      </c>
      <c r="D40" s="45">
        <f t="shared" si="4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4"/>
        <v>0</v>
      </c>
      <c r="D41" s="45">
        <f t="shared" si="4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4"/>
        <v>0</v>
      </c>
      <c r="D42" s="45">
        <f t="shared" si="4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4"/>
        <v>0</v>
      </c>
      <c r="D43" s="45">
        <f t="shared" si="4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4"/>
        <v>0</v>
      </c>
      <c r="D44" s="45">
        <f t="shared" si="4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13.580251559999999</v>
      </c>
      <c r="E45" s="43">
        <f>E21+E37</f>
        <v>0</v>
      </c>
      <c r="F45" s="43">
        <f t="shared" ref="F45:L45" si="5">F21+F37</f>
        <v>1.1767162000000002</v>
      </c>
      <c r="G45" s="43">
        <f t="shared" si="5"/>
        <v>0</v>
      </c>
      <c r="H45" s="43">
        <f t="shared" si="5"/>
        <v>9.8093648999999985</v>
      </c>
      <c r="I45" s="43">
        <f t="shared" si="5"/>
        <v>0</v>
      </c>
      <c r="J45" s="43">
        <f t="shared" si="5"/>
        <v>2.5941704600000008</v>
      </c>
      <c r="K45" s="43">
        <f t="shared" si="5"/>
        <v>0</v>
      </c>
      <c r="L45" s="43">
        <f t="shared" si="5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view="pageBreakPreview" topLeftCell="A10" zoomScale="60" zoomScaleNormal="70" workbookViewId="0">
      <selection activeCell="A50" sqref="A50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469.81071818250007</v>
      </c>
      <c r="E21" s="44">
        <f>E22+E29+E33+E34+E36</f>
        <v>0</v>
      </c>
      <c r="F21" s="44">
        <f t="shared" ref="F21:L21" si="0">F22+F29+F33+F34+F36</f>
        <v>98.606942800000027</v>
      </c>
      <c r="G21" s="44">
        <f t="shared" si="0"/>
        <v>0</v>
      </c>
      <c r="H21" s="44">
        <f t="shared" si="0"/>
        <v>16.757792089999953</v>
      </c>
      <c r="I21" s="44">
        <f t="shared" si="0"/>
        <v>0</v>
      </c>
      <c r="J21" s="44">
        <f t="shared" si="0"/>
        <v>354.44598329250005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0</v>
      </c>
      <c r="E22" s="45"/>
      <c r="F22" s="45"/>
      <c r="G22" s="45"/>
      <c r="H22" s="45"/>
      <c r="I22" s="45"/>
      <c r="J22" s="45"/>
      <c r="K22" s="45"/>
      <c r="L22" s="45"/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1">E23+G23+I23+K23</f>
        <v>0</v>
      </c>
      <c r="D23" s="45">
        <f t="shared" si="1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1"/>
        <v>0</v>
      </c>
      <c r="D24" s="45">
        <f t="shared" si="1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1"/>
        <v>0</v>
      </c>
      <c r="D25" s="45">
        <f t="shared" si="1"/>
        <v>0</v>
      </c>
      <c r="E25" s="45"/>
      <c r="F25" s="45"/>
      <c r="G25" s="45"/>
      <c r="H25" s="45"/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1"/>
        <v>0</v>
      </c>
      <c r="D26" s="45">
        <f t="shared" si="1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1"/>
        <v>0</v>
      </c>
      <c r="D27" s="45">
        <f t="shared" si="1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1"/>
        <v>0</v>
      </c>
      <c r="D28" s="45">
        <f t="shared" si="1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1"/>
        <v>0</v>
      </c>
      <c r="D29" s="45">
        <f>F29+H29+J29+L29</f>
        <v>68.296213993644045</v>
      </c>
      <c r="E29" s="45">
        <f>E30+E31+E32</f>
        <v>0</v>
      </c>
      <c r="F29" s="45">
        <f t="shared" ref="F29:L29" si="2">F30+F31+F32</f>
        <v>83.565205762711884</v>
      </c>
      <c r="G29" s="45">
        <f t="shared" si="2"/>
        <v>0</v>
      </c>
      <c r="H29" s="45">
        <f t="shared" si="2"/>
        <v>-73.970691449152582</v>
      </c>
      <c r="I29" s="45">
        <f t="shared" si="2"/>
        <v>0</v>
      </c>
      <c r="J29" s="45">
        <f t="shared" si="2"/>
        <v>58.701699680084737</v>
      </c>
      <c r="K29" s="45">
        <f t="shared" si="2"/>
        <v>0</v>
      </c>
      <c r="L29" s="45">
        <f t="shared" si="2"/>
        <v>0</v>
      </c>
      <c r="M29" s="29"/>
    </row>
    <row r="30" spans="1:15" x14ac:dyDescent="0.25">
      <c r="A30" s="10" t="s">
        <v>36</v>
      </c>
      <c r="B30" s="11" t="s">
        <v>37</v>
      </c>
      <c r="C30" s="43">
        <f t="shared" si="1"/>
        <v>0</v>
      </c>
      <c r="D30" s="45">
        <f>F30+H30+J30+L30</f>
        <v>68.296213993644045</v>
      </c>
      <c r="E30" s="45"/>
      <c r="F30" s="45">
        <v>83.565205762711884</v>
      </c>
      <c r="G30" s="45"/>
      <c r="H30" s="45">
        <v>-73.970691449152582</v>
      </c>
      <c r="I30" s="45"/>
      <c r="J30" s="45">
        <v>58.701699680084737</v>
      </c>
      <c r="K30" s="45"/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1"/>
        <v>0</v>
      </c>
      <c r="D31" s="45">
        <f t="shared" si="1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1"/>
        <v>0</v>
      </c>
      <c r="D32" s="45">
        <f t="shared" si="1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1"/>
        <v>0</v>
      </c>
      <c r="D33" s="45">
        <f>F33+H33+J33+L33</f>
        <v>12.293318518855926</v>
      </c>
      <c r="E33" s="45"/>
      <c r="F33" s="45">
        <v>15.041737037288138</v>
      </c>
      <c r="G33" s="45"/>
      <c r="H33" s="45">
        <v>-13.314724460847463</v>
      </c>
      <c r="I33" s="45"/>
      <c r="J33" s="45">
        <v>10.566305942415251</v>
      </c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1"/>
        <v>0</v>
      </c>
      <c r="D34" s="45">
        <f t="shared" si="1"/>
        <v>389.22118567000007</v>
      </c>
      <c r="E34" s="45"/>
      <c r="F34" s="45">
        <f t="shared" ref="F34:L34" si="3">F35</f>
        <v>0</v>
      </c>
      <c r="G34" s="45"/>
      <c r="H34" s="45">
        <v>104.04320799999999</v>
      </c>
      <c r="I34" s="45"/>
      <c r="J34" s="45">
        <v>285.17797767000008</v>
      </c>
      <c r="K34" s="45"/>
      <c r="L34" s="45">
        <f t="shared" si="3"/>
        <v>0</v>
      </c>
      <c r="M34" s="29"/>
    </row>
    <row r="35" spans="1:13" x14ac:dyDescent="0.25">
      <c r="A35" s="10" t="s">
        <v>46</v>
      </c>
      <c r="B35" s="11" t="s">
        <v>47</v>
      </c>
      <c r="C35" s="43">
        <f t="shared" si="1"/>
        <v>0</v>
      </c>
      <c r="D35" s="45">
        <f t="shared" si="1"/>
        <v>189.43344697000001</v>
      </c>
      <c r="E35" s="45"/>
      <c r="F35" s="45"/>
      <c r="G35" s="45"/>
      <c r="H35" s="45"/>
      <c r="I35" s="45"/>
      <c r="J35" s="45">
        <v>189.43344697000001</v>
      </c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1"/>
        <v>0</v>
      </c>
      <c r="D36" s="45">
        <f t="shared" si="1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4">SUM(C38:C44)</f>
        <v>0</v>
      </c>
      <c r="D37" s="43">
        <f>SUM(D38:D44)</f>
        <v>0</v>
      </c>
      <c r="E37" s="43">
        <f t="shared" si="4"/>
        <v>0</v>
      </c>
      <c r="F37" s="43">
        <f t="shared" si="4"/>
        <v>0</v>
      </c>
      <c r="G37" s="43">
        <f t="shared" si="4"/>
        <v>0</v>
      </c>
      <c r="H37" s="43">
        <f t="shared" si="4"/>
        <v>0</v>
      </c>
      <c r="I37" s="43">
        <f t="shared" si="4"/>
        <v>0</v>
      </c>
      <c r="J37" s="43">
        <f t="shared" si="4"/>
        <v>0</v>
      </c>
      <c r="K37" s="43">
        <f t="shared" si="4"/>
        <v>0</v>
      </c>
      <c r="L37" s="43">
        <f t="shared" si="4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5">E38+G38+I38+K38</f>
        <v>0</v>
      </c>
      <c r="D38" s="45">
        <f t="shared" si="5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5"/>
        <v>0</v>
      </c>
      <c r="D39" s="45">
        <f t="shared" si="5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5"/>
        <v>0</v>
      </c>
      <c r="D40" s="45">
        <f t="shared" si="5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5"/>
        <v>0</v>
      </c>
      <c r="D41" s="45">
        <f t="shared" si="5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5"/>
        <v>0</v>
      </c>
      <c r="D42" s="45">
        <f t="shared" si="5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5"/>
        <v>0</v>
      </c>
      <c r="D43" s="45">
        <f t="shared" si="5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5"/>
        <v>0</v>
      </c>
      <c r="D44" s="45">
        <f t="shared" si="5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469.81071818250001</v>
      </c>
      <c r="E45" s="43">
        <f>E21+E37</f>
        <v>0</v>
      </c>
      <c r="F45" s="43">
        <f t="shared" ref="F45:L45" si="6">F21+F37</f>
        <v>98.606942800000027</v>
      </c>
      <c r="G45" s="43">
        <f t="shared" si="6"/>
        <v>0</v>
      </c>
      <c r="H45" s="43">
        <f t="shared" si="6"/>
        <v>16.757792089999953</v>
      </c>
      <c r="I45" s="43">
        <f t="shared" si="6"/>
        <v>0</v>
      </c>
      <c r="J45" s="43">
        <f t="shared" si="6"/>
        <v>354.44598329250005</v>
      </c>
      <c r="K45" s="43">
        <f t="shared" si="6"/>
        <v>0</v>
      </c>
      <c r="L45" s="43">
        <f t="shared" si="6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6"/>
  <sheetViews>
    <sheetView tabSelected="1" view="pageBreakPreview" topLeftCell="A19" zoomScale="60" zoomScaleNormal="70" workbookViewId="0">
      <selection activeCell="C64" sqref="C64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78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79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80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4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24"/>
      <c r="O17" s="24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" t="s">
        <v>15</v>
      </c>
      <c r="D20" s="5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139.77451483999999</v>
      </c>
      <c r="E21" s="44">
        <f>E22+E29+E33+E34+E36</f>
        <v>0</v>
      </c>
      <c r="F21" s="44">
        <f t="shared" ref="F21:L21" si="0">F22+F29+F33+F34+F36</f>
        <v>51.237499999999997</v>
      </c>
      <c r="G21" s="44">
        <f t="shared" si="0"/>
        <v>0</v>
      </c>
      <c r="H21" s="44">
        <f t="shared" si="0"/>
        <v>72.448576280000012</v>
      </c>
      <c r="I21" s="44">
        <f t="shared" si="0"/>
        <v>0</v>
      </c>
      <c r="J21" s="44">
        <f t="shared" si="0"/>
        <v>16.088438559999982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0</v>
      </c>
      <c r="E22" s="45"/>
      <c r="F22" s="45"/>
      <c r="G22" s="45"/>
      <c r="H22" s="45"/>
      <c r="I22" s="45"/>
      <c r="J22" s="45"/>
      <c r="K22" s="45"/>
      <c r="L22" s="45"/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1">E23+G23+I23+K23</f>
        <v>0</v>
      </c>
      <c r="D23" s="45">
        <f t="shared" si="1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1"/>
        <v>0</v>
      </c>
      <c r="D24" s="45">
        <f t="shared" si="1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1"/>
        <v>0</v>
      </c>
      <c r="D25" s="45">
        <f t="shared" si="1"/>
        <v>0</v>
      </c>
      <c r="E25" s="45"/>
      <c r="F25" s="45"/>
      <c r="G25" s="45"/>
      <c r="H25" s="45"/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1"/>
        <v>0</v>
      </c>
      <c r="D26" s="45">
        <f t="shared" si="1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1"/>
        <v>0</v>
      </c>
      <c r="D27" s="45">
        <f t="shared" si="1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1"/>
        <v>0</v>
      </c>
      <c r="D28" s="45">
        <f t="shared" si="1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1"/>
        <v>0</v>
      </c>
      <c r="D29" s="45">
        <f>F29+H29+J29+L29</f>
        <v>16.380910169491514</v>
      </c>
      <c r="E29" s="45">
        <f>E30+E31+E32</f>
        <v>0</v>
      </c>
      <c r="F29" s="45">
        <f t="shared" ref="F29:L29" si="2">F30+F31+F32</f>
        <v>6.2549528135593189</v>
      </c>
      <c r="G29" s="45">
        <f t="shared" si="2"/>
        <v>0</v>
      </c>
      <c r="H29" s="45">
        <f t="shared" si="2"/>
        <v>-2.0834132372881182</v>
      </c>
      <c r="I29" s="45">
        <f t="shared" si="2"/>
        <v>0</v>
      </c>
      <c r="J29" s="45">
        <f t="shared" si="2"/>
        <v>12.209370593220315</v>
      </c>
      <c r="K29" s="45">
        <f t="shared" si="2"/>
        <v>0</v>
      </c>
      <c r="L29" s="45">
        <f t="shared" si="2"/>
        <v>0</v>
      </c>
      <c r="M29" s="29"/>
    </row>
    <row r="30" spans="1:15" x14ac:dyDescent="0.25">
      <c r="A30" s="10" t="s">
        <v>36</v>
      </c>
      <c r="B30" s="11" t="s">
        <v>37</v>
      </c>
      <c r="C30" s="43">
        <f t="shared" si="1"/>
        <v>0</v>
      </c>
      <c r="D30" s="45">
        <f>F30+H30+J30+L30</f>
        <v>16.380910169491514</v>
      </c>
      <c r="E30" s="45"/>
      <c r="F30" s="45">
        <v>6.2549528135593189</v>
      </c>
      <c r="G30" s="45"/>
      <c r="H30" s="45">
        <v>-2.0834132372881182</v>
      </c>
      <c r="I30" s="45"/>
      <c r="J30" s="45">
        <v>12.209370593220315</v>
      </c>
      <c r="K30" s="45">
        <v>0</v>
      </c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1"/>
        <v>0</v>
      </c>
      <c r="D31" s="45">
        <f t="shared" si="1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1"/>
        <v>0</v>
      </c>
      <c r="D32" s="45">
        <f t="shared" si="1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1"/>
        <v>0</v>
      </c>
      <c r="D33" s="45">
        <f>F33+H33+J33+L33</f>
        <v>2.9485638305084727</v>
      </c>
      <c r="E33" s="45"/>
      <c r="F33" s="45">
        <v>1.1258915064406774</v>
      </c>
      <c r="G33" s="45"/>
      <c r="H33" s="45">
        <v>-0.37501438271186127</v>
      </c>
      <c r="I33" s="45"/>
      <c r="J33" s="45">
        <v>2.1976867067796566</v>
      </c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1"/>
        <v>0</v>
      </c>
      <c r="D34" s="45">
        <f t="shared" si="1"/>
        <v>120.44504084</v>
      </c>
      <c r="E34" s="45"/>
      <c r="F34" s="45">
        <f t="shared" ref="F34:L34" si="3">F35</f>
        <v>43.856655680000003</v>
      </c>
      <c r="G34" s="45"/>
      <c r="H34" s="45">
        <v>74.907003899999992</v>
      </c>
      <c r="I34" s="45"/>
      <c r="J34" s="45">
        <v>1.6813812600000093</v>
      </c>
      <c r="K34" s="45"/>
      <c r="L34" s="45">
        <f t="shared" si="3"/>
        <v>0</v>
      </c>
      <c r="M34" s="29"/>
    </row>
    <row r="35" spans="1:13" x14ac:dyDescent="0.25">
      <c r="A35" s="10" t="s">
        <v>46</v>
      </c>
      <c r="B35" s="11" t="s">
        <v>47</v>
      </c>
      <c r="C35" s="43">
        <f t="shared" si="1"/>
        <v>0</v>
      </c>
      <c r="D35" s="45">
        <f t="shared" si="1"/>
        <v>94.077659580000002</v>
      </c>
      <c r="E35" s="45"/>
      <c r="F35" s="45">
        <v>43.856655680000003</v>
      </c>
      <c r="G35" s="45"/>
      <c r="H35" s="45">
        <v>50.221003899999999</v>
      </c>
      <c r="I35" s="45"/>
      <c r="J35" s="45"/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1"/>
        <v>0</v>
      </c>
      <c r="D36" s="45">
        <f t="shared" si="1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4">SUM(C38:C44)</f>
        <v>0</v>
      </c>
      <c r="D37" s="43">
        <f>SUM(D38:D44)</f>
        <v>0</v>
      </c>
      <c r="E37" s="43">
        <f t="shared" si="4"/>
        <v>0</v>
      </c>
      <c r="F37" s="43">
        <f t="shared" si="4"/>
        <v>0</v>
      </c>
      <c r="G37" s="43">
        <f t="shared" si="4"/>
        <v>0</v>
      </c>
      <c r="H37" s="43">
        <f t="shared" si="4"/>
        <v>0</v>
      </c>
      <c r="I37" s="43">
        <f t="shared" si="4"/>
        <v>0</v>
      </c>
      <c r="J37" s="43">
        <f t="shared" si="4"/>
        <v>0</v>
      </c>
      <c r="K37" s="43">
        <f t="shared" si="4"/>
        <v>0</v>
      </c>
      <c r="L37" s="43">
        <f t="shared" si="4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5">E38+G38+I38+K38</f>
        <v>0</v>
      </c>
      <c r="D38" s="45">
        <f t="shared" si="5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5"/>
        <v>0</v>
      </c>
      <c r="D39" s="45">
        <f t="shared" si="5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5"/>
        <v>0</v>
      </c>
      <c r="D40" s="45">
        <f t="shared" si="5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5"/>
        <v>0</v>
      </c>
      <c r="D41" s="45">
        <f t="shared" si="5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5"/>
        <v>0</v>
      </c>
      <c r="D42" s="45">
        <f t="shared" si="5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5"/>
        <v>0</v>
      </c>
      <c r="D43" s="45">
        <f t="shared" si="5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5"/>
        <v>0</v>
      </c>
      <c r="D44" s="45">
        <f t="shared" si="5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139.77451483999999</v>
      </c>
      <c r="E45" s="43">
        <f>E21+E37</f>
        <v>0</v>
      </c>
      <c r="F45" s="43">
        <f t="shared" ref="F45:L45" si="6">F21+F37</f>
        <v>51.237499999999997</v>
      </c>
      <c r="G45" s="43">
        <f t="shared" si="6"/>
        <v>0</v>
      </c>
      <c r="H45" s="43">
        <f t="shared" si="6"/>
        <v>72.448576280000012</v>
      </c>
      <c r="I45" s="43">
        <f t="shared" si="6"/>
        <v>0</v>
      </c>
      <c r="J45" s="43">
        <f t="shared" si="6"/>
        <v>16.088438559999982</v>
      </c>
      <c r="K45" s="43">
        <f t="shared" si="6"/>
        <v>0</v>
      </c>
      <c r="L45" s="43">
        <f t="shared" si="6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53"/>
      <c r="F49" s="53"/>
      <c r="G49" s="53"/>
      <c r="H49" s="35"/>
      <c r="I49" s="53"/>
      <c r="J49" s="35"/>
      <c r="K49" s="53"/>
      <c r="L49" s="35"/>
      <c r="M49" s="35"/>
    </row>
    <row r="50" spans="1:15" x14ac:dyDescent="0.25">
      <c r="A50" s="17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S76"/>
  <sheetViews>
    <sheetView view="pageBreakPreview" topLeftCell="A7" zoomScale="60" zoomScaleNormal="70" workbookViewId="0">
      <selection activeCell="E26" sqref="E26"/>
    </sheetView>
  </sheetViews>
  <sheetFormatPr defaultRowHeight="15.75" x14ac:dyDescent="0.25"/>
  <cols>
    <col min="1" max="1" width="9" style="21"/>
    <col min="2" max="2" width="34.875" style="21" customWidth="1"/>
    <col min="3" max="12" width="12.625" style="21" customWidth="1"/>
    <col min="13" max="13" width="25.25" style="21" customWidth="1"/>
    <col min="14" max="257" width="9" style="21"/>
    <col min="258" max="258" width="34.875" style="21" customWidth="1"/>
    <col min="259" max="259" width="11.75" style="21" customWidth="1"/>
    <col min="260" max="260" width="11" style="21" customWidth="1"/>
    <col min="261" max="265" width="9" style="21"/>
    <col min="266" max="266" width="11" style="21" customWidth="1"/>
    <col min="267" max="268" width="9" style="21"/>
    <col min="269" max="269" width="33.75" style="21" customWidth="1"/>
    <col min="270" max="513" width="9" style="21"/>
    <col min="514" max="514" width="34.875" style="21" customWidth="1"/>
    <col min="515" max="515" width="11.75" style="21" customWidth="1"/>
    <col min="516" max="516" width="11" style="21" customWidth="1"/>
    <col min="517" max="521" width="9" style="21"/>
    <col min="522" max="522" width="11" style="21" customWidth="1"/>
    <col min="523" max="524" width="9" style="21"/>
    <col min="525" max="525" width="33.75" style="21" customWidth="1"/>
    <col min="526" max="769" width="9" style="21"/>
    <col min="770" max="770" width="34.875" style="21" customWidth="1"/>
    <col min="771" max="771" width="11.75" style="21" customWidth="1"/>
    <col min="772" max="772" width="11" style="21" customWidth="1"/>
    <col min="773" max="777" width="9" style="21"/>
    <col min="778" max="778" width="11" style="21" customWidth="1"/>
    <col min="779" max="780" width="9" style="21"/>
    <col min="781" max="781" width="33.75" style="21" customWidth="1"/>
    <col min="782" max="1025" width="9" style="21"/>
    <col min="1026" max="1026" width="34.875" style="21" customWidth="1"/>
    <col min="1027" max="1027" width="11.75" style="21" customWidth="1"/>
    <col min="1028" max="1028" width="11" style="21" customWidth="1"/>
    <col min="1029" max="1033" width="9" style="21"/>
    <col min="1034" max="1034" width="11" style="21" customWidth="1"/>
    <col min="1035" max="1036" width="9" style="21"/>
    <col min="1037" max="1037" width="33.75" style="21" customWidth="1"/>
    <col min="1038" max="1281" width="9" style="21"/>
    <col min="1282" max="1282" width="34.875" style="21" customWidth="1"/>
    <col min="1283" max="1283" width="11.75" style="21" customWidth="1"/>
    <col min="1284" max="1284" width="11" style="21" customWidth="1"/>
    <col min="1285" max="1289" width="9" style="21"/>
    <col min="1290" max="1290" width="11" style="21" customWidth="1"/>
    <col min="1291" max="1292" width="9" style="21"/>
    <col min="1293" max="1293" width="33.75" style="21" customWidth="1"/>
    <col min="1294" max="1537" width="9" style="21"/>
    <col min="1538" max="1538" width="34.875" style="21" customWidth="1"/>
    <col min="1539" max="1539" width="11.75" style="21" customWidth="1"/>
    <col min="1540" max="1540" width="11" style="21" customWidth="1"/>
    <col min="1541" max="1545" width="9" style="21"/>
    <col min="1546" max="1546" width="11" style="21" customWidth="1"/>
    <col min="1547" max="1548" width="9" style="21"/>
    <col min="1549" max="1549" width="33.75" style="21" customWidth="1"/>
    <col min="1550" max="1793" width="9" style="21"/>
    <col min="1794" max="1794" width="34.875" style="21" customWidth="1"/>
    <col min="1795" max="1795" width="11.75" style="21" customWidth="1"/>
    <col min="1796" max="1796" width="11" style="21" customWidth="1"/>
    <col min="1797" max="1801" width="9" style="21"/>
    <col min="1802" max="1802" width="11" style="21" customWidth="1"/>
    <col min="1803" max="1804" width="9" style="21"/>
    <col min="1805" max="1805" width="33.75" style="21" customWidth="1"/>
    <col min="1806" max="2049" width="9" style="21"/>
    <col min="2050" max="2050" width="34.875" style="21" customWidth="1"/>
    <col min="2051" max="2051" width="11.75" style="21" customWidth="1"/>
    <col min="2052" max="2052" width="11" style="21" customWidth="1"/>
    <col min="2053" max="2057" width="9" style="21"/>
    <col min="2058" max="2058" width="11" style="21" customWidth="1"/>
    <col min="2059" max="2060" width="9" style="21"/>
    <col min="2061" max="2061" width="33.75" style="21" customWidth="1"/>
    <col min="2062" max="2305" width="9" style="21"/>
    <col min="2306" max="2306" width="34.875" style="21" customWidth="1"/>
    <col min="2307" max="2307" width="11.75" style="21" customWidth="1"/>
    <col min="2308" max="2308" width="11" style="21" customWidth="1"/>
    <col min="2309" max="2313" width="9" style="21"/>
    <col min="2314" max="2314" width="11" style="21" customWidth="1"/>
    <col min="2315" max="2316" width="9" style="21"/>
    <col min="2317" max="2317" width="33.75" style="21" customWidth="1"/>
    <col min="2318" max="2561" width="9" style="21"/>
    <col min="2562" max="2562" width="34.875" style="21" customWidth="1"/>
    <col min="2563" max="2563" width="11.75" style="21" customWidth="1"/>
    <col min="2564" max="2564" width="11" style="21" customWidth="1"/>
    <col min="2565" max="2569" width="9" style="21"/>
    <col min="2570" max="2570" width="11" style="21" customWidth="1"/>
    <col min="2571" max="2572" width="9" style="21"/>
    <col min="2573" max="2573" width="33.75" style="21" customWidth="1"/>
    <col min="2574" max="2817" width="9" style="21"/>
    <col min="2818" max="2818" width="34.875" style="21" customWidth="1"/>
    <col min="2819" max="2819" width="11.75" style="21" customWidth="1"/>
    <col min="2820" max="2820" width="11" style="21" customWidth="1"/>
    <col min="2821" max="2825" width="9" style="21"/>
    <col min="2826" max="2826" width="11" style="21" customWidth="1"/>
    <col min="2827" max="2828" width="9" style="21"/>
    <col min="2829" max="2829" width="33.75" style="21" customWidth="1"/>
    <col min="2830" max="3073" width="9" style="21"/>
    <col min="3074" max="3074" width="34.875" style="21" customWidth="1"/>
    <col min="3075" max="3075" width="11.75" style="21" customWidth="1"/>
    <col min="3076" max="3076" width="11" style="21" customWidth="1"/>
    <col min="3077" max="3081" width="9" style="21"/>
    <col min="3082" max="3082" width="11" style="21" customWidth="1"/>
    <col min="3083" max="3084" width="9" style="21"/>
    <col min="3085" max="3085" width="33.75" style="21" customWidth="1"/>
    <col min="3086" max="3329" width="9" style="21"/>
    <col min="3330" max="3330" width="34.875" style="21" customWidth="1"/>
    <col min="3331" max="3331" width="11.75" style="21" customWidth="1"/>
    <col min="3332" max="3332" width="11" style="21" customWidth="1"/>
    <col min="3333" max="3337" width="9" style="21"/>
    <col min="3338" max="3338" width="11" style="21" customWidth="1"/>
    <col min="3339" max="3340" width="9" style="21"/>
    <col min="3341" max="3341" width="33.75" style="21" customWidth="1"/>
    <col min="3342" max="3585" width="9" style="21"/>
    <col min="3586" max="3586" width="34.875" style="21" customWidth="1"/>
    <col min="3587" max="3587" width="11.75" style="21" customWidth="1"/>
    <col min="3588" max="3588" width="11" style="21" customWidth="1"/>
    <col min="3589" max="3593" width="9" style="21"/>
    <col min="3594" max="3594" width="11" style="21" customWidth="1"/>
    <col min="3595" max="3596" width="9" style="21"/>
    <col min="3597" max="3597" width="33.75" style="21" customWidth="1"/>
    <col min="3598" max="3841" width="9" style="21"/>
    <col min="3842" max="3842" width="34.875" style="21" customWidth="1"/>
    <col min="3843" max="3843" width="11.75" style="21" customWidth="1"/>
    <col min="3844" max="3844" width="11" style="21" customWidth="1"/>
    <col min="3845" max="3849" width="9" style="21"/>
    <col min="3850" max="3850" width="11" style="21" customWidth="1"/>
    <col min="3851" max="3852" width="9" style="21"/>
    <col min="3853" max="3853" width="33.75" style="21" customWidth="1"/>
    <col min="3854" max="4097" width="9" style="21"/>
    <col min="4098" max="4098" width="34.875" style="21" customWidth="1"/>
    <col min="4099" max="4099" width="11.75" style="21" customWidth="1"/>
    <col min="4100" max="4100" width="11" style="21" customWidth="1"/>
    <col min="4101" max="4105" width="9" style="21"/>
    <col min="4106" max="4106" width="11" style="21" customWidth="1"/>
    <col min="4107" max="4108" width="9" style="21"/>
    <col min="4109" max="4109" width="33.75" style="21" customWidth="1"/>
    <col min="4110" max="4353" width="9" style="21"/>
    <col min="4354" max="4354" width="34.875" style="21" customWidth="1"/>
    <col min="4355" max="4355" width="11.75" style="21" customWidth="1"/>
    <col min="4356" max="4356" width="11" style="21" customWidth="1"/>
    <col min="4357" max="4361" width="9" style="21"/>
    <col min="4362" max="4362" width="11" style="21" customWidth="1"/>
    <col min="4363" max="4364" width="9" style="21"/>
    <col min="4365" max="4365" width="33.75" style="21" customWidth="1"/>
    <col min="4366" max="4609" width="9" style="21"/>
    <col min="4610" max="4610" width="34.875" style="21" customWidth="1"/>
    <col min="4611" max="4611" width="11.75" style="21" customWidth="1"/>
    <col min="4612" max="4612" width="11" style="21" customWidth="1"/>
    <col min="4613" max="4617" width="9" style="21"/>
    <col min="4618" max="4618" width="11" style="21" customWidth="1"/>
    <col min="4619" max="4620" width="9" style="21"/>
    <col min="4621" max="4621" width="33.75" style="21" customWidth="1"/>
    <col min="4622" max="4865" width="9" style="21"/>
    <col min="4866" max="4866" width="34.875" style="21" customWidth="1"/>
    <col min="4867" max="4867" width="11.75" style="21" customWidth="1"/>
    <col min="4868" max="4868" width="11" style="21" customWidth="1"/>
    <col min="4869" max="4873" width="9" style="21"/>
    <col min="4874" max="4874" width="11" style="21" customWidth="1"/>
    <col min="4875" max="4876" width="9" style="21"/>
    <col min="4877" max="4877" width="33.75" style="21" customWidth="1"/>
    <col min="4878" max="5121" width="9" style="21"/>
    <col min="5122" max="5122" width="34.875" style="21" customWidth="1"/>
    <col min="5123" max="5123" width="11.75" style="21" customWidth="1"/>
    <col min="5124" max="5124" width="11" style="21" customWidth="1"/>
    <col min="5125" max="5129" width="9" style="21"/>
    <col min="5130" max="5130" width="11" style="21" customWidth="1"/>
    <col min="5131" max="5132" width="9" style="21"/>
    <col min="5133" max="5133" width="33.75" style="21" customWidth="1"/>
    <col min="5134" max="5377" width="9" style="21"/>
    <col min="5378" max="5378" width="34.875" style="21" customWidth="1"/>
    <col min="5379" max="5379" width="11.75" style="21" customWidth="1"/>
    <col min="5380" max="5380" width="11" style="21" customWidth="1"/>
    <col min="5381" max="5385" width="9" style="21"/>
    <col min="5386" max="5386" width="11" style="21" customWidth="1"/>
    <col min="5387" max="5388" width="9" style="21"/>
    <col min="5389" max="5389" width="33.75" style="21" customWidth="1"/>
    <col min="5390" max="5633" width="9" style="21"/>
    <col min="5634" max="5634" width="34.875" style="21" customWidth="1"/>
    <col min="5635" max="5635" width="11.75" style="21" customWidth="1"/>
    <col min="5636" max="5636" width="11" style="21" customWidth="1"/>
    <col min="5637" max="5641" width="9" style="21"/>
    <col min="5642" max="5642" width="11" style="21" customWidth="1"/>
    <col min="5643" max="5644" width="9" style="21"/>
    <col min="5645" max="5645" width="33.75" style="21" customWidth="1"/>
    <col min="5646" max="5889" width="9" style="21"/>
    <col min="5890" max="5890" width="34.875" style="21" customWidth="1"/>
    <col min="5891" max="5891" width="11.75" style="21" customWidth="1"/>
    <col min="5892" max="5892" width="11" style="21" customWidth="1"/>
    <col min="5893" max="5897" width="9" style="21"/>
    <col min="5898" max="5898" width="11" style="21" customWidth="1"/>
    <col min="5899" max="5900" width="9" style="21"/>
    <col min="5901" max="5901" width="33.75" style="21" customWidth="1"/>
    <col min="5902" max="6145" width="9" style="21"/>
    <col min="6146" max="6146" width="34.875" style="21" customWidth="1"/>
    <col min="6147" max="6147" width="11.75" style="21" customWidth="1"/>
    <col min="6148" max="6148" width="11" style="21" customWidth="1"/>
    <col min="6149" max="6153" width="9" style="21"/>
    <col min="6154" max="6154" width="11" style="21" customWidth="1"/>
    <col min="6155" max="6156" width="9" style="21"/>
    <col min="6157" max="6157" width="33.75" style="21" customWidth="1"/>
    <col min="6158" max="6401" width="9" style="21"/>
    <col min="6402" max="6402" width="34.875" style="21" customWidth="1"/>
    <col min="6403" max="6403" width="11.75" style="21" customWidth="1"/>
    <col min="6404" max="6404" width="11" style="21" customWidth="1"/>
    <col min="6405" max="6409" width="9" style="21"/>
    <col min="6410" max="6410" width="11" style="21" customWidth="1"/>
    <col min="6411" max="6412" width="9" style="21"/>
    <col min="6413" max="6413" width="33.75" style="21" customWidth="1"/>
    <col min="6414" max="6657" width="9" style="21"/>
    <col min="6658" max="6658" width="34.875" style="21" customWidth="1"/>
    <col min="6659" max="6659" width="11.75" style="21" customWidth="1"/>
    <col min="6660" max="6660" width="11" style="21" customWidth="1"/>
    <col min="6661" max="6665" width="9" style="21"/>
    <col min="6666" max="6666" width="11" style="21" customWidth="1"/>
    <col min="6667" max="6668" width="9" style="21"/>
    <col min="6669" max="6669" width="33.75" style="21" customWidth="1"/>
    <col min="6670" max="6913" width="9" style="21"/>
    <col min="6914" max="6914" width="34.875" style="21" customWidth="1"/>
    <col min="6915" max="6915" width="11.75" style="21" customWidth="1"/>
    <col min="6916" max="6916" width="11" style="21" customWidth="1"/>
    <col min="6917" max="6921" width="9" style="21"/>
    <col min="6922" max="6922" width="11" style="21" customWidth="1"/>
    <col min="6923" max="6924" width="9" style="21"/>
    <col min="6925" max="6925" width="33.75" style="21" customWidth="1"/>
    <col min="6926" max="7169" width="9" style="21"/>
    <col min="7170" max="7170" width="34.875" style="21" customWidth="1"/>
    <col min="7171" max="7171" width="11.75" style="21" customWidth="1"/>
    <col min="7172" max="7172" width="11" style="21" customWidth="1"/>
    <col min="7173" max="7177" width="9" style="21"/>
    <col min="7178" max="7178" width="11" style="21" customWidth="1"/>
    <col min="7179" max="7180" width="9" style="21"/>
    <col min="7181" max="7181" width="33.75" style="21" customWidth="1"/>
    <col min="7182" max="7425" width="9" style="21"/>
    <col min="7426" max="7426" width="34.875" style="21" customWidth="1"/>
    <col min="7427" max="7427" width="11.75" style="21" customWidth="1"/>
    <col min="7428" max="7428" width="11" style="21" customWidth="1"/>
    <col min="7429" max="7433" width="9" style="21"/>
    <col min="7434" max="7434" width="11" style="21" customWidth="1"/>
    <col min="7435" max="7436" width="9" style="21"/>
    <col min="7437" max="7437" width="33.75" style="21" customWidth="1"/>
    <col min="7438" max="7681" width="9" style="21"/>
    <col min="7682" max="7682" width="34.875" style="21" customWidth="1"/>
    <col min="7683" max="7683" width="11.75" style="21" customWidth="1"/>
    <col min="7684" max="7684" width="11" style="21" customWidth="1"/>
    <col min="7685" max="7689" width="9" style="21"/>
    <col min="7690" max="7690" width="11" style="21" customWidth="1"/>
    <col min="7691" max="7692" width="9" style="21"/>
    <col min="7693" max="7693" width="33.75" style="21" customWidth="1"/>
    <col min="7694" max="7937" width="9" style="21"/>
    <col min="7938" max="7938" width="34.875" style="21" customWidth="1"/>
    <col min="7939" max="7939" width="11.75" style="21" customWidth="1"/>
    <col min="7940" max="7940" width="11" style="21" customWidth="1"/>
    <col min="7941" max="7945" width="9" style="21"/>
    <col min="7946" max="7946" width="11" style="21" customWidth="1"/>
    <col min="7947" max="7948" width="9" style="21"/>
    <col min="7949" max="7949" width="33.75" style="21" customWidth="1"/>
    <col min="7950" max="8193" width="9" style="21"/>
    <col min="8194" max="8194" width="34.875" style="21" customWidth="1"/>
    <col min="8195" max="8195" width="11.75" style="21" customWidth="1"/>
    <col min="8196" max="8196" width="11" style="21" customWidth="1"/>
    <col min="8197" max="8201" width="9" style="21"/>
    <col min="8202" max="8202" width="11" style="21" customWidth="1"/>
    <col min="8203" max="8204" width="9" style="21"/>
    <col min="8205" max="8205" width="33.75" style="21" customWidth="1"/>
    <col min="8206" max="8449" width="9" style="21"/>
    <col min="8450" max="8450" width="34.875" style="21" customWidth="1"/>
    <col min="8451" max="8451" width="11.75" style="21" customWidth="1"/>
    <col min="8452" max="8452" width="11" style="21" customWidth="1"/>
    <col min="8453" max="8457" width="9" style="21"/>
    <col min="8458" max="8458" width="11" style="21" customWidth="1"/>
    <col min="8459" max="8460" width="9" style="21"/>
    <col min="8461" max="8461" width="33.75" style="21" customWidth="1"/>
    <col min="8462" max="8705" width="9" style="21"/>
    <col min="8706" max="8706" width="34.875" style="21" customWidth="1"/>
    <col min="8707" max="8707" width="11.75" style="21" customWidth="1"/>
    <col min="8708" max="8708" width="11" style="21" customWidth="1"/>
    <col min="8709" max="8713" width="9" style="21"/>
    <col min="8714" max="8714" width="11" style="21" customWidth="1"/>
    <col min="8715" max="8716" width="9" style="21"/>
    <col min="8717" max="8717" width="33.75" style="21" customWidth="1"/>
    <col min="8718" max="8961" width="9" style="21"/>
    <col min="8962" max="8962" width="34.875" style="21" customWidth="1"/>
    <col min="8963" max="8963" width="11.75" style="21" customWidth="1"/>
    <col min="8964" max="8964" width="11" style="21" customWidth="1"/>
    <col min="8965" max="8969" width="9" style="21"/>
    <col min="8970" max="8970" width="11" style="21" customWidth="1"/>
    <col min="8971" max="8972" width="9" style="21"/>
    <col min="8973" max="8973" width="33.75" style="21" customWidth="1"/>
    <col min="8974" max="9217" width="9" style="21"/>
    <col min="9218" max="9218" width="34.875" style="21" customWidth="1"/>
    <col min="9219" max="9219" width="11.75" style="21" customWidth="1"/>
    <col min="9220" max="9220" width="11" style="21" customWidth="1"/>
    <col min="9221" max="9225" width="9" style="21"/>
    <col min="9226" max="9226" width="11" style="21" customWidth="1"/>
    <col min="9227" max="9228" width="9" style="21"/>
    <col min="9229" max="9229" width="33.75" style="21" customWidth="1"/>
    <col min="9230" max="9473" width="9" style="21"/>
    <col min="9474" max="9474" width="34.875" style="21" customWidth="1"/>
    <col min="9475" max="9475" width="11.75" style="21" customWidth="1"/>
    <col min="9476" max="9476" width="11" style="21" customWidth="1"/>
    <col min="9477" max="9481" width="9" style="21"/>
    <col min="9482" max="9482" width="11" style="21" customWidth="1"/>
    <col min="9483" max="9484" width="9" style="21"/>
    <col min="9485" max="9485" width="33.75" style="21" customWidth="1"/>
    <col min="9486" max="9729" width="9" style="21"/>
    <col min="9730" max="9730" width="34.875" style="21" customWidth="1"/>
    <col min="9731" max="9731" width="11.75" style="21" customWidth="1"/>
    <col min="9732" max="9732" width="11" style="21" customWidth="1"/>
    <col min="9733" max="9737" width="9" style="21"/>
    <col min="9738" max="9738" width="11" style="21" customWidth="1"/>
    <col min="9739" max="9740" width="9" style="21"/>
    <col min="9741" max="9741" width="33.75" style="21" customWidth="1"/>
    <col min="9742" max="9985" width="9" style="21"/>
    <col min="9986" max="9986" width="34.875" style="21" customWidth="1"/>
    <col min="9987" max="9987" width="11.75" style="21" customWidth="1"/>
    <col min="9988" max="9988" width="11" style="21" customWidth="1"/>
    <col min="9989" max="9993" width="9" style="21"/>
    <col min="9994" max="9994" width="11" style="21" customWidth="1"/>
    <col min="9995" max="9996" width="9" style="21"/>
    <col min="9997" max="9997" width="33.75" style="21" customWidth="1"/>
    <col min="9998" max="10241" width="9" style="21"/>
    <col min="10242" max="10242" width="34.875" style="21" customWidth="1"/>
    <col min="10243" max="10243" width="11.75" style="21" customWidth="1"/>
    <col min="10244" max="10244" width="11" style="21" customWidth="1"/>
    <col min="10245" max="10249" width="9" style="21"/>
    <col min="10250" max="10250" width="11" style="21" customWidth="1"/>
    <col min="10251" max="10252" width="9" style="21"/>
    <col min="10253" max="10253" width="33.75" style="21" customWidth="1"/>
    <col min="10254" max="10497" width="9" style="21"/>
    <col min="10498" max="10498" width="34.875" style="21" customWidth="1"/>
    <col min="10499" max="10499" width="11.75" style="21" customWidth="1"/>
    <col min="10500" max="10500" width="11" style="21" customWidth="1"/>
    <col min="10501" max="10505" width="9" style="21"/>
    <col min="10506" max="10506" width="11" style="21" customWidth="1"/>
    <col min="10507" max="10508" width="9" style="21"/>
    <col min="10509" max="10509" width="33.75" style="21" customWidth="1"/>
    <col min="10510" max="10753" width="9" style="21"/>
    <col min="10754" max="10754" width="34.875" style="21" customWidth="1"/>
    <col min="10755" max="10755" width="11.75" style="21" customWidth="1"/>
    <col min="10756" max="10756" width="11" style="21" customWidth="1"/>
    <col min="10757" max="10761" width="9" style="21"/>
    <col min="10762" max="10762" width="11" style="21" customWidth="1"/>
    <col min="10763" max="10764" width="9" style="21"/>
    <col min="10765" max="10765" width="33.75" style="21" customWidth="1"/>
    <col min="10766" max="11009" width="9" style="21"/>
    <col min="11010" max="11010" width="34.875" style="21" customWidth="1"/>
    <col min="11011" max="11011" width="11.75" style="21" customWidth="1"/>
    <col min="11012" max="11012" width="11" style="21" customWidth="1"/>
    <col min="11013" max="11017" width="9" style="21"/>
    <col min="11018" max="11018" width="11" style="21" customWidth="1"/>
    <col min="11019" max="11020" width="9" style="21"/>
    <col min="11021" max="11021" width="33.75" style="21" customWidth="1"/>
    <col min="11022" max="11265" width="9" style="21"/>
    <col min="11266" max="11266" width="34.875" style="21" customWidth="1"/>
    <col min="11267" max="11267" width="11.75" style="21" customWidth="1"/>
    <col min="11268" max="11268" width="11" style="21" customWidth="1"/>
    <col min="11269" max="11273" width="9" style="21"/>
    <col min="11274" max="11274" width="11" style="21" customWidth="1"/>
    <col min="11275" max="11276" width="9" style="21"/>
    <col min="11277" max="11277" width="33.75" style="21" customWidth="1"/>
    <col min="11278" max="11521" width="9" style="21"/>
    <col min="11522" max="11522" width="34.875" style="21" customWidth="1"/>
    <col min="11523" max="11523" width="11.75" style="21" customWidth="1"/>
    <col min="11524" max="11524" width="11" style="21" customWidth="1"/>
    <col min="11525" max="11529" width="9" style="21"/>
    <col min="11530" max="11530" width="11" style="21" customWidth="1"/>
    <col min="11531" max="11532" width="9" style="21"/>
    <col min="11533" max="11533" width="33.75" style="21" customWidth="1"/>
    <col min="11534" max="11777" width="9" style="21"/>
    <col min="11778" max="11778" width="34.875" style="21" customWidth="1"/>
    <col min="11779" max="11779" width="11.75" style="21" customWidth="1"/>
    <col min="11780" max="11780" width="11" style="21" customWidth="1"/>
    <col min="11781" max="11785" width="9" style="21"/>
    <col min="11786" max="11786" width="11" style="21" customWidth="1"/>
    <col min="11787" max="11788" width="9" style="21"/>
    <col min="11789" max="11789" width="33.75" style="21" customWidth="1"/>
    <col min="11790" max="12033" width="9" style="21"/>
    <col min="12034" max="12034" width="34.875" style="21" customWidth="1"/>
    <col min="12035" max="12035" width="11.75" style="21" customWidth="1"/>
    <col min="12036" max="12036" width="11" style="21" customWidth="1"/>
    <col min="12037" max="12041" width="9" style="21"/>
    <col min="12042" max="12042" width="11" style="21" customWidth="1"/>
    <col min="12043" max="12044" width="9" style="21"/>
    <col min="12045" max="12045" width="33.75" style="21" customWidth="1"/>
    <col min="12046" max="12289" width="9" style="21"/>
    <col min="12290" max="12290" width="34.875" style="21" customWidth="1"/>
    <col min="12291" max="12291" width="11.75" style="21" customWidth="1"/>
    <col min="12292" max="12292" width="11" style="21" customWidth="1"/>
    <col min="12293" max="12297" width="9" style="21"/>
    <col min="12298" max="12298" width="11" style="21" customWidth="1"/>
    <col min="12299" max="12300" width="9" style="21"/>
    <col min="12301" max="12301" width="33.75" style="21" customWidth="1"/>
    <col min="12302" max="12545" width="9" style="21"/>
    <col min="12546" max="12546" width="34.875" style="21" customWidth="1"/>
    <col min="12547" max="12547" width="11.75" style="21" customWidth="1"/>
    <col min="12548" max="12548" width="11" style="21" customWidth="1"/>
    <col min="12549" max="12553" width="9" style="21"/>
    <col min="12554" max="12554" width="11" style="21" customWidth="1"/>
    <col min="12555" max="12556" width="9" style="21"/>
    <col min="12557" max="12557" width="33.75" style="21" customWidth="1"/>
    <col min="12558" max="12801" width="9" style="21"/>
    <col min="12802" max="12802" width="34.875" style="21" customWidth="1"/>
    <col min="12803" max="12803" width="11.75" style="21" customWidth="1"/>
    <col min="12804" max="12804" width="11" style="21" customWidth="1"/>
    <col min="12805" max="12809" width="9" style="21"/>
    <col min="12810" max="12810" width="11" style="21" customWidth="1"/>
    <col min="12811" max="12812" width="9" style="21"/>
    <col min="12813" max="12813" width="33.75" style="21" customWidth="1"/>
    <col min="12814" max="13057" width="9" style="21"/>
    <col min="13058" max="13058" width="34.875" style="21" customWidth="1"/>
    <col min="13059" max="13059" width="11.75" style="21" customWidth="1"/>
    <col min="13060" max="13060" width="11" style="21" customWidth="1"/>
    <col min="13061" max="13065" width="9" style="21"/>
    <col min="13066" max="13066" width="11" style="21" customWidth="1"/>
    <col min="13067" max="13068" width="9" style="21"/>
    <col min="13069" max="13069" width="33.75" style="21" customWidth="1"/>
    <col min="13070" max="13313" width="9" style="21"/>
    <col min="13314" max="13314" width="34.875" style="21" customWidth="1"/>
    <col min="13315" max="13315" width="11.75" style="21" customWidth="1"/>
    <col min="13316" max="13316" width="11" style="21" customWidth="1"/>
    <col min="13317" max="13321" width="9" style="21"/>
    <col min="13322" max="13322" width="11" style="21" customWidth="1"/>
    <col min="13323" max="13324" width="9" style="21"/>
    <col min="13325" max="13325" width="33.75" style="21" customWidth="1"/>
    <col min="13326" max="13569" width="9" style="21"/>
    <col min="13570" max="13570" width="34.875" style="21" customWidth="1"/>
    <col min="13571" max="13571" width="11.75" style="21" customWidth="1"/>
    <col min="13572" max="13572" width="11" style="21" customWidth="1"/>
    <col min="13573" max="13577" width="9" style="21"/>
    <col min="13578" max="13578" width="11" style="21" customWidth="1"/>
    <col min="13579" max="13580" width="9" style="21"/>
    <col min="13581" max="13581" width="33.75" style="21" customWidth="1"/>
    <col min="13582" max="13825" width="9" style="21"/>
    <col min="13826" max="13826" width="34.875" style="21" customWidth="1"/>
    <col min="13827" max="13827" width="11.75" style="21" customWidth="1"/>
    <col min="13828" max="13828" width="11" style="21" customWidth="1"/>
    <col min="13829" max="13833" width="9" style="21"/>
    <col min="13834" max="13834" width="11" style="21" customWidth="1"/>
    <col min="13835" max="13836" width="9" style="21"/>
    <col min="13837" max="13837" width="33.75" style="21" customWidth="1"/>
    <col min="13838" max="14081" width="9" style="21"/>
    <col min="14082" max="14082" width="34.875" style="21" customWidth="1"/>
    <col min="14083" max="14083" width="11.75" style="21" customWidth="1"/>
    <col min="14084" max="14084" width="11" style="21" customWidth="1"/>
    <col min="14085" max="14089" width="9" style="21"/>
    <col min="14090" max="14090" width="11" style="21" customWidth="1"/>
    <col min="14091" max="14092" width="9" style="21"/>
    <col min="14093" max="14093" width="33.75" style="21" customWidth="1"/>
    <col min="14094" max="14337" width="9" style="21"/>
    <col min="14338" max="14338" width="34.875" style="21" customWidth="1"/>
    <col min="14339" max="14339" width="11.75" style="21" customWidth="1"/>
    <col min="14340" max="14340" width="11" style="21" customWidth="1"/>
    <col min="14341" max="14345" width="9" style="21"/>
    <col min="14346" max="14346" width="11" style="21" customWidth="1"/>
    <col min="14347" max="14348" width="9" style="21"/>
    <col min="14349" max="14349" width="33.75" style="21" customWidth="1"/>
    <col min="14350" max="14593" width="9" style="21"/>
    <col min="14594" max="14594" width="34.875" style="21" customWidth="1"/>
    <col min="14595" max="14595" width="11.75" style="21" customWidth="1"/>
    <col min="14596" max="14596" width="11" style="21" customWidth="1"/>
    <col min="14597" max="14601" width="9" style="21"/>
    <col min="14602" max="14602" width="11" style="21" customWidth="1"/>
    <col min="14603" max="14604" width="9" style="21"/>
    <col min="14605" max="14605" width="33.75" style="21" customWidth="1"/>
    <col min="14606" max="14849" width="9" style="21"/>
    <col min="14850" max="14850" width="34.875" style="21" customWidth="1"/>
    <col min="14851" max="14851" width="11.75" style="21" customWidth="1"/>
    <col min="14852" max="14852" width="11" style="21" customWidth="1"/>
    <col min="14853" max="14857" width="9" style="21"/>
    <col min="14858" max="14858" width="11" style="21" customWidth="1"/>
    <col min="14859" max="14860" width="9" style="21"/>
    <col min="14861" max="14861" width="33.75" style="21" customWidth="1"/>
    <col min="14862" max="15105" width="9" style="21"/>
    <col min="15106" max="15106" width="34.875" style="21" customWidth="1"/>
    <col min="15107" max="15107" width="11.75" style="21" customWidth="1"/>
    <col min="15108" max="15108" width="11" style="21" customWidth="1"/>
    <col min="15109" max="15113" width="9" style="21"/>
    <col min="15114" max="15114" width="11" style="21" customWidth="1"/>
    <col min="15115" max="15116" width="9" style="21"/>
    <col min="15117" max="15117" width="33.75" style="21" customWidth="1"/>
    <col min="15118" max="15361" width="9" style="21"/>
    <col min="15362" max="15362" width="34.875" style="21" customWidth="1"/>
    <col min="15363" max="15363" width="11.75" style="21" customWidth="1"/>
    <col min="15364" max="15364" width="11" style="21" customWidth="1"/>
    <col min="15365" max="15369" width="9" style="21"/>
    <col min="15370" max="15370" width="11" style="21" customWidth="1"/>
    <col min="15371" max="15372" width="9" style="21"/>
    <col min="15373" max="15373" width="33.75" style="21" customWidth="1"/>
    <col min="15374" max="15617" width="9" style="21"/>
    <col min="15618" max="15618" width="34.875" style="21" customWidth="1"/>
    <col min="15619" max="15619" width="11.75" style="21" customWidth="1"/>
    <col min="15620" max="15620" width="11" style="21" customWidth="1"/>
    <col min="15621" max="15625" width="9" style="21"/>
    <col min="15626" max="15626" width="11" style="21" customWidth="1"/>
    <col min="15627" max="15628" width="9" style="21"/>
    <col min="15629" max="15629" width="33.75" style="21" customWidth="1"/>
    <col min="15630" max="15873" width="9" style="21"/>
    <col min="15874" max="15874" width="34.875" style="21" customWidth="1"/>
    <col min="15875" max="15875" width="11.75" style="21" customWidth="1"/>
    <col min="15876" max="15876" width="11" style="21" customWidth="1"/>
    <col min="15877" max="15881" width="9" style="21"/>
    <col min="15882" max="15882" width="11" style="21" customWidth="1"/>
    <col min="15883" max="15884" width="9" style="21"/>
    <col min="15885" max="15885" width="33.75" style="21" customWidth="1"/>
    <col min="15886" max="16129" width="9" style="21"/>
    <col min="16130" max="16130" width="34.875" style="21" customWidth="1"/>
    <col min="16131" max="16131" width="11.75" style="21" customWidth="1"/>
    <col min="16132" max="16132" width="11" style="21" customWidth="1"/>
    <col min="16133" max="16137" width="9" style="21"/>
    <col min="16138" max="16138" width="11" style="21" customWidth="1"/>
    <col min="16139" max="16140" width="9" style="21"/>
    <col min="16141" max="16141" width="33.75" style="21" customWidth="1"/>
    <col min="16142" max="16384" width="9" style="21"/>
  </cols>
  <sheetData>
    <row r="2" spans="1:19" x14ac:dyDescent="0.25">
      <c r="M2" s="22" t="s">
        <v>0</v>
      </c>
    </row>
    <row r="3" spans="1:19" x14ac:dyDescent="0.25">
      <c r="M3" s="22" t="s">
        <v>1</v>
      </c>
    </row>
    <row r="4" spans="1:19" x14ac:dyDescent="0.25">
      <c r="M4" s="22" t="s">
        <v>2</v>
      </c>
    </row>
    <row r="5" spans="1:19" x14ac:dyDescent="0.25">
      <c r="M5" s="22"/>
    </row>
    <row r="6" spans="1:19" ht="15.6" customHeight="1" x14ac:dyDescent="0.25">
      <c r="A6" s="58" t="s">
        <v>81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  <c r="O6" s="60"/>
    </row>
    <row r="7" spans="1:19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51"/>
      <c r="O7" s="51"/>
    </row>
    <row r="8" spans="1:19" ht="18.75" x14ac:dyDescent="0.25">
      <c r="L8" s="57" t="s">
        <v>75</v>
      </c>
      <c r="M8" s="57"/>
      <c r="N8" s="1"/>
      <c r="O8" s="1"/>
      <c r="P8" s="1"/>
      <c r="Q8" s="1"/>
      <c r="R8" s="1"/>
      <c r="S8" s="1"/>
    </row>
    <row r="9" spans="1:19" ht="18.75" x14ac:dyDescent="0.25">
      <c r="K9" s="57" t="s">
        <v>3</v>
      </c>
      <c r="L9" s="57"/>
      <c r="M9" s="57"/>
      <c r="N9" s="1"/>
      <c r="O9" s="1"/>
      <c r="P9" s="1"/>
      <c r="Q9" s="1"/>
      <c r="R9" s="1"/>
      <c r="S9" s="1"/>
    </row>
    <row r="10" spans="1:19" ht="18" customHeight="1" x14ac:dyDescent="0.25">
      <c r="K10" s="61" t="s">
        <v>72</v>
      </c>
      <c r="L10" s="61"/>
      <c r="M10" s="61"/>
      <c r="N10" s="25"/>
      <c r="O10" s="25"/>
      <c r="P10" s="25"/>
      <c r="Q10" s="25"/>
      <c r="R10" s="25"/>
      <c r="S10" s="25"/>
    </row>
    <row r="11" spans="1:19" ht="18.75" x14ac:dyDescent="0.25">
      <c r="K11" s="57" t="s">
        <v>4</v>
      </c>
      <c r="L11" s="57"/>
      <c r="M11" s="57"/>
      <c r="N11" s="2"/>
      <c r="O11" s="1"/>
      <c r="Q11" s="2"/>
      <c r="R11" s="1"/>
      <c r="S11" s="1"/>
    </row>
    <row r="12" spans="1:19" ht="18.75" x14ac:dyDescent="0.25">
      <c r="M12" s="52" t="s">
        <v>5</v>
      </c>
      <c r="N12" s="2"/>
      <c r="O12" s="2"/>
      <c r="P12" s="2"/>
      <c r="Q12" s="4"/>
      <c r="R12" s="4"/>
    </row>
    <row r="13" spans="1:19" x14ac:dyDescent="0.25">
      <c r="M13" s="26"/>
    </row>
    <row r="14" spans="1:19" x14ac:dyDescent="0.25">
      <c r="M14" s="27"/>
    </row>
    <row r="15" spans="1:19" x14ac:dyDescent="0.25">
      <c r="M15" s="22"/>
    </row>
    <row r="16" spans="1:19" x14ac:dyDescent="0.25">
      <c r="M16" s="22"/>
    </row>
    <row r="17" spans="1:15" x14ac:dyDescent="0.25">
      <c r="A17" s="28"/>
      <c r="L17" s="22" t="s">
        <v>76</v>
      </c>
      <c r="M17" s="22"/>
      <c r="N17" s="51"/>
      <c r="O17" s="51"/>
    </row>
    <row r="18" spans="1:15" x14ac:dyDescent="0.25">
      <c r="A18" s="56" t="s">
        <v>6</v>
      </c>
      <c r="B18" s="56" t="s">
        <v>7</v>
      </c>
      <c r="C18" s="56" t="s">
        <v>8</v>
      </c>
      <c r="D18" s="56"/>
      <c r="E18" s="56"/>
      <c r="F18" s="56"/>
      <c r="G18" s="56"/>
      <c r="H18" s="56"/>
      <c r="I18" s="56"/>
      <c r="J18" s="56"/>
      <c r="K18" s="56"/>
      <c r="L18" s="56"/>
      <c r="M18" s="56" t="s">
        <v>9</v>
      </c>
    </row>
    <row r="19" spans="1:15" x14ac:dyDescent="0.25">
      <c r="A19" s="56"/>
      <c r="B19" s="56"/>
      <c r="C19" s="56" t="s">
        <v>10</v>
      </c>
      <c r="D19" s="56"/>
      <c r="E19" s="56" t="s">
        <v>11</v>
      </c>
      <c r="F19" s="56"/>
      <c r="G19" s="56" t="s">
        <v>12</v>
      </c>
      <c r="H19" s="56"/>
      <c r="I19" s="56" t="s">
        <v>13</v>
      </c>
      <c r="J19" s="56"/>
      <c r="K19" s="56" t="s">
        <v>14</v>
      </c>
      <c r="L19" s="56"/>
      <c r="M19" s="56"/>
    </row>
    <row r="20" spans="1:15" x14ac:dyDescent="0.25">
      <c r="A20" s="56"/>
      <c r="B20" s="56"/>
      <c r="C20" s="50" t="s">
        <v>15</v>
      </c>
      <c r="D20" s="50" t="s">
        <v>16</v>
      </c>
      <c r="E20" s="6" t="s">
        <v>17</v>
      </c>
      <c r="F20" s="6" t="s">
        <v>18</v>
      </c>
      <c r="G20" s="6" t="s">
        <v>17</v>
      </c>
      <c r="H20" s="6" t="s">
        <v>18</v>
      </c>
      <c r="I20" s="6" t="s">
        <v>17</v>
      </c>
      <c r="J20" s="6" t="s">
        <v>18</v>
      </c>
      <c r="K20" s="6" t="s">
        <v>17</v>
      </c>
      <c r="L20" s="50" t="s">
        <v>18</v>
      </c>
      <c r="M20" s="56"/>
    </row>
    <row r="21" spans="1:15" s="28" customFormat="1" x14ac:dyDescent="0.25">
      <c r="A21" s="7">
        <v>1</v>
      </c>
      <c r="B21" s="8" t="s">
        <v>19</v>
      </c>
      <c r="C21" s="43">
        <f>C22+C29+C33+C34+C36</f>
        <v>0</v>
      </c>
      <c r="D21" s="43">
        <f>D22+D29+D33+D34+D36</f>
        <v>0</v>
      </c>
      <c r="E21" s="44">
        <f>E22+E29+E33+E34+E36</f>
        <v>0</v>
      </c>
      <c r="F21" s="44">
        <f t="shared" ref="F21:L21" si="0">F22+F29+F33+F34+F36</f>
        <v>0</v>
      </c>
      <c r="G21" s="44">
        <f t="shared" si="0"/>
        <v>0</v>
      </c>
      <c r="H21" s="44">
        <f t="shared" si="0"/>
        <v>0</v>
      </c>
      <c r="I21" s="44">
        <f t="shared" si="0"/>
        <v>0</v>
      </c>
      <c r="J21" s="44">
        <f t="shared" si="0"/>
        <v>0</v>
      </c>
      <c r="K21" s="44">
        <f t="shared" si="0"/>
        <v>0</v>
      </c>
      <c r="L21" s="44">
        <f t="shared" si="0"/>
        <v>0</v>
      </c>
      <c r="M21" s="7"/>
      <c r="N21" s="9"/>
      <c r="O21" s="9"/>
    </row>
    <row r="22" spans="1:15" ht="31.5" x14ac:dyDescent="0.25">
      <c r="A22" s="10" t="s">
        <v>20</v>
      </c>
      <c r="B22" s="11" t="s">
        <v>21</v>
      </c>
      <c r="C22" s="43">
        <f>E22+G22+I22+K22</f>
        <v>0</v>
      </c>
      <c r="D22" s="45">
        <f>F22+H22+J22+L22</f>
        <v>0</v>
      </c>
      <c r="E22" s="45"/>
      <c r="F22" s="45"/>
      <c r="G22" s="45"/>
      <c r="H22" s="45"/>
      <c r="I22" s="45"/>
      <c r="J22" s="45"/>
      <c r="K22" s="45"/>
      <c r="L22" s="45"/>
      <c r="M22" s="29"/>
    </row>
    <row r="23" spans="1:15" ht="31.5" x14ac:dyDescent="0.25">
      <c r="A23" s="10" t="s">
        <v>22</v>
      </c>
      <c r="B23" s="11" t="s">
        <v>23</v>
      </c>
      <c r="C23" s="43">
        <f t="shared" ref="C23:D36" si="1">E23+G23+I23+K23</f>
        <v>0</v>
      </c>
      <c r="D23" s="45">
        <f t="shared" si="1"/>
        <v>0</v>
      </c>
      <c r="E23" s="45"/>
      <c r="F23" s="45"/>
      <c r="G23" s="45"/>
      <c r="H23" s="45"/>
      <c r="I23" s="45"/>
      <c r="J23" s="45"/>
      <c r="K23" s="45"/>
      <c r="L23" s="45"/>
      <c r="M23" s="29"/>
    </row>
    <row r="24" spans="1:15" x14ac:dyDescent="0.25">
      <c r="A24" s="10" t="s">
        <v>24</v>
      </c>
      <c r="B24" s="11" t="s">
        <v>25</v>
      </c>
      <c r="C24" s="43">
        <f t="shared" si="1"/>
        <v>0</v>
      </c>
      <c r="D24" s="45">
        <f t="shared" si="1"/>
        <v>0</v>
      </c>
      <c r="E24" s="45"/>
      <c r="F24" s="45"/>
      <c r="G24" s="45"/>
      <c r="H24" s="45"/>
      <c r="I24" s="45"/>
      <c r="J24" s="45"/>
      <c r="K24" s="45"/>
      <c r="L24" s="45"/>
      <c r="M24" s="29"/>
    </row>
    <row r="25" spans="1:15" ht="47.25" x14ac:dyDescent="0.25">
      <c r="A25" s="10" t="s">
        <v>26</v>
      </c>
      <c r="B25" s="11" t="s">
        <v>27</v>
      </c>
      <c r="C25" s="43">
        <f t="shared" si="1"/>
        <v>0</v>
      </c>
      <c r="D25" s="45">
        <f t="shared" si="1"/>
        <v>0</v>
      </c>
      <c r="E25" s="45"/>
      <c r="F25" s="45"/>
      <c r="G25" s="45"/>
      <c r="H25" s="45"/>
      <c r="I25" s="45"/>
      <c r="J25" s="45"/>
      <c r="K25" s="45"/>
      <c r="L25" s="45"/>
      <c r="M25" s="29"/>
    </row>
    <row r="26" spans="1:15" ht="31.5" x14ac:dyDescent="0.25">
      <c r="A26" s="10" t="s">
        <v>28</v>
      </c>
      <c r="B26" s="11" t="s">
        <v>29</v>
      </c>
      <c r="C26" s="43">
        <f t="shared" si="1"/>
        <v>0</v>
      </c>
      <c r="D26" s="45">
        <f t="shared" si="1"/>
        <v>0</v>
      </c>
      <c r="E26" s="45"/>
      <c r="F26" s="45"/>
      <c r="G26" s="45"/>
      <c r="H26" s="45"/>
      <c r="I26" s="45"/>
      <c r="J26" s="45"/>
      <c r="K26" s="45"/>
      <c r="L26" s="45"/>
      <c r="M26" s="29"/>
    </row>
    <row r="27" spans="1:15" ht="31.5" x14ac:dyDescent="0.25">
      <c r="A27" s="10" t="s">
        <v>30</v>
      </c>
      <c r="B27" s="11" t="s">
        <v>31</v>
      </c>
      <c r="C27" s="43">
        <f t="shared" si="1"/>
        <v>0</v>
      </c>
      <c r="D27" s="45">
        <f t="shared" si="1"/>
        <v>0</v>
      </c>
      <c r="E27" s="45"/>
      <c r="F27" s="45"/>
      <c r="G27" s="45"/>
      <c r="H27" s="45"/>
      <c r="I27" s="45"/>
      <c r="J27" s="45"/>
      <c r="K27" s="45"/>
      <c r="L27" s="45"/>
      <c r="M27" s="29"/>
    </row>
    <row r="28" spans="1:15" x14ac:dyDescent="0.25">
      <c r="A28" s="10" t="s">
        <v>32</v>
      </c>
      <c r="B28" s="11" t="s">
        <v>33</v>
      </c>
      <c r="C28" s="43">
        <f t="shared" si="1"/>
        <v>0</v>
      </c>
      <c r="D28" s="45">
        <f t="shared" si="1"/>
        <v>0</v>
      </c>
      <c r="E28" s="45"/>
      <c r="F28" s="45"/>
      <c r="G28" s="45"/>
      <c r="H28" s="45"/>
      <c r="I28" s="45"/>
      <c r="J28" s="45"/>
      <c r="K28" s="45"/>
      <c r="L28" s="45"/>
      <c r="M28" s="29"/>
    </row>
    <row r="29" spans="1:15" x14ac:dyDescent="0.25">
      <c r="A29" s="10" t="s">
        <v>34</v>
      </c>
      <c r="B29" s="11" t="s">
        <v>35</v>
      </c>
      <c r="C29" s="43">
        <f t="shared" si="1"/>
        <v>0</v>
      </c>
      <c r="D29" s="45">
        <f t="shared" si="1"/>
        <v>0</v>
      </c>
      <c r="E29" s="45"/>
      <c r="F29" s="45"/>
      <c r="G29" s="45"/>
      <c r="H29" s="45"/>
      <c r="I29" s="45"/>
      <c r="J29" s="45"/>
      <c r="K29" s="45"/>
      <c r="L29" s="45"/>
      <c r="M29" s="29"/>
    </row>
    <row r="30" spans="1:15" x14ac:dyDescent="0.25">
      <c r="A30" s="10" t="s">
        <v>36</v>
      </c>
      <c r="B30" s="11" t="s">
        <v>37</v>
      </c>
      <c r="C30" s="43">
        <f t="shared" si="1"/>
        <v>0</v>
      </c>
      <c r="D30" s="45">
        <f t="shared" si="1"/>
        <v>0</v>
      </c>
      <c r="E30" s="45"/>
      <c r="F30" s="45"/>
      <c r="G30" s="45"/>
      <c r="H30" s="45"/>
      <c r="I30" s="45"/>
      <c r="J30" s="45"/>
      <c r="K30" s="45"/>
      <c r="L30" s="45"/>
      <c r="M30" s="30"/>
    </row>
    <row r="31" spans="1:15" x14ac:dyDescent="0.25">
      <c r="A31" s="10" t="s">
        <v>38</v>
      </c>
      <c r="B31" s="11" t="s">
        <v>39</v>
      </c>
      <c r="C31" s="43">
        <f t="shared" si="1"/>
        <v>0</v>
      </c>
      <c r="D31" s="45">
        <f t="shared" si="1"/>
        <v>0</v>
      </c>
      <c r="E31" s="45"/>
      <c r="F31" s="45"/>
      <c r="G31" s="45"/>
      <c r="H31" s="45"/>
      <c r="I31" s="45"/>
      <c r="J31" s="45"/>
      <c r="K31" s="45"/>
      <c r="L31" s="45"/>
      <c r="M31" s="29"/>
    </row>
    <row r="32" spans="1:15" ht="31.5" x14ac:dyDescent="0.25">
      <c r="A32" s="10" t="s">
        <v>40</v>
      </c>
      <c r="B32" s="11" t="s">
        <v>41</v>
      </c>
      <c r="C32" s="43">
        <f t="shared" si="1"/>
        <v>0</v>
      </c>
      <c r="D32" s="45">
        <f t="shared" si="1"/>
        <v>0</v>
      </c>
      <c r="E32" s="45"/>
      <c r="F32" s="45"/>
      <c r="G32" s="45"/>
      <c r="H32" s="45"/>
      <c r="I32" s="45"/>
      <c r="J32" s="45"/>
      <c r="K32" s="45"/>
      <c r="L32" s="45"/>
      <c r="M32" s="29"/>
    </row>
    <row r="33" spans="1:13" x14ac:dyDescent="0.25">
      <c r="A33" s="10" t="s">
        <v>42</v>
      </c>
      <c r="B33" s="11" t="s">
        <v>43</v>
      </c>
      <c r="C33" s="43">
        <f t="shared" si="1"/>
        <v>0</v>
      </c>
      <c r="D33" s="45">
        <f t="shared" si="1"/>
        <v>0</v>
      </c>
      <c r="E33" s="45"/>
      <c r="F33" s="45"/>
      <c r="G33" s="45"/>
      <c r="H33" s="45"/>
      <c r="I33" s="45"/>
      <c r="J33" s="45"/>
      <c r="K33" s="45"/>
      <c r="L33" s="45"/>
      <c r="M33" s="29"/>
    </row>
    <row r="34" spans="1:13" x14ac:dyDescent="0.25">
      <c r="A34" s="10" t="s">
        <v>44</v>
      </c>
      <c r="B34" s="11" t="s">
        <v>45</v>
      </c>
      <c r="C34" s="43">
        <f t="shared" si="1"/>
        <v>0</v>
      </c>
      <c r="D34" s="45">
        <f t="shared" si="1"/>
        <v>0</v>
      </c>
      <c r="E34" s="45"/>
      <c r="F34" s="45"/>
      <c r="G34" s="45"/>
      <c r="H34" s="45"/>
      <c r="I34" s="45"/>
      <c r="J34" s="45"/>
      <c r="K34" s="45"/>
      <c r="L34" s="45"/>
      <c r="M34" s="29"/>
    </row>
    <row r="35" spans="1:13" x14ac:dyDescent="0.25">
      <c r="A35" s="10" t="s">
        <v>46</v>
      </c>
      <c r="B35" s="11" t="s">
        <v>47</v>
      </c>
      <c r="C35" s="43">
        <f t="shared" si="1"/>
        <v>0</v>
      </c>
      <c r="D35" s="45">
        <f t="shared" si="1"/>
        <v>0</v>
      </c>
      <c r="E35" s="45"/>
      <c r="F35" s="45"/>
      <c r="G35" s="45"/>
      <c r="H35" s="45"/>
      <c r="I35" s="45"/>
      <c r="J35" s="45"/>
      <c r="K35" s="45"/>
      <c r="L35" s="45"/>
      <c r="M35" s="29"/>
    </row>
    <row r="36" spans="1:13" ht="31.5" x14ac:dyDescent="0.25">
      <c r="A36" s="10" t="s">
        <v>48</v>
      </c>
      <c r="B36" s="11" t="s">
        <v>49</v>
      </c>
      <c r="C36" s="43">
        <f t="shared" si="1"/>
        <v>0</v>
      </c>
      <c r="D36" s="45">
        <f t="shared" si="1"/>
        <v>0</v>
      </c>
      <c r="E36" s="45"/>
      <c r="F36" s="45"/>
      <c r="G36" s="45"/>
      <c r="H36" s="45"/>
      <c r="I36" s="45"/>
      <c r="J36" s="45"/>
      <c r="K36" s="45"/>
      <c r="L36" s="45"/>
      <c r="M36" s="29"/>
    </row>
    <row r="37" spans="1:13" s="28" customFormat="1" x14ac:dyDescent="0.25">
      <c r="A37" s="12" t="s">
        <v>50</v>
      </c>
      <c r="B37" s="8" t="s">
        <v>51</v>
      </c>
      <c r="C37" s="43">
        <f t="shared" ref="C37:L37" si="2">SUM(C38:C44)</f>
        <v>0</v>
      </c>
      <c r="D37" s="43">
        <f t="shared" si="2"/>
        <v>0</v>
      </c>
      <c r="E37" s="43">
        <f t="shared" si="2"/>
        <v>0</v>
      </c>
      <c r="F37" s="43">
        <f t="shared" si="2"/>
        <v>0</v>
      </c>
      <c r="G37" s="43">
        <f t="shared" si="2"/>
        <v>0</v>
      </c>
      <c r="H37" s="43">
        <f t="shared" si="2"/>
        <v>0</v>
      </c>
      <c r="I37" s="43">
        <f t="shared" si="2"/>
        <v>0</v>
      </c>
      <c r="J37" s="43">
        <f t="shared" si="2"/>
        <v>0</v>
      </c>
      <c r="K37" s="43">
        <f t="shared" si="2"/>
        <v>0</v>
      </c>
      <c r="L37" s="43">
        <f t="shared" si="2"/>
        <v>0</v>
      </c>
      <c r="M37" s="31"/>
    </row>
    <row r="38" spans="1:13" x14ac:dyDescent="0.25">
      <c r="A38" s="10" t="s">
        <v>52</v>
      </c>
      <c r="B38" s="11" t="s">
        <v>53</v>
      </c>
      <c r="C38" s="43">
        <f t="shared" ref="C38:D44" si="3">E38+G38+I38+K38</f>
        <v>0</v>
      </c>
      <c r="D38" s="45">
        <f t="shared" si="3"/>
        <v>0</v>
      </c>
      <c r="E38" s="45"/>
      <c r="F38" s="45"/>
      <c r="G38" s="45"/>
      <c r="H38" s="45"/>
      <c r="I38" s="45"/>
      <c r="J38" s="45"/>
      <c r="K38" s="45"/>
      <c r="L38" s="45"/>
      <c r="M38" s="29"/>
    </row>
    <row r="39" spans="1:13" x14ac:dyDescent="0.25">
      <c r="A39" s="10" t="s">
        <v>54</v>
      </c>
      <c r="B39" s="11" t="s">
        <v>55</v>
      </c>
      <c r="C39" s="43">
        <f t="shared" si="3"/>
        <v>0</v>
      </c>
      <c r="D39" s="45">
        <f t="shared" si="3"/>
        <v>0</v>
      </c>
      <c r="E39" s="45"/>
      <c r="F39" s="45"/>
      <c r="G39" s="45"/>
      <c r="H39" s="45"/>
      <c r="I39" s="45"/>
      <c r="J39" s="45"/>
      <c r="K39" s="45"/>
      <c r="L39" s="45"/>
      <c r="M39" s="29"/>
    </row>
    <row r="40" spans="1:13" x14ac:dyDescent="0.25">
      <c r="A40" s="13" t="s">
        <v>56</v>
      </c>
      <c r="B40" s="11" t="s">
        <v>57</v>
      </c>
      <c r="C40" s="43">
        <f t="shared" si="3"/>
        <v>0</v>
      </c>
      <c r="D40" s="45">
        <f t="shared" si="3"/>
        <v>0</v>
      </c>
      <c r="E40" s="45"/>
      <c r="F40" s="45"/>
      <c r="G40" s="45"/>
      <c r="H40" s="45"/>
      <c r="I40" s="45"/>
      <c r="J40" s="45"/>
      <c r="K40" s="45"/>
      <c r="L40" s="46"/>
      <c r="M40" s="32"/>
    </row>
    <row r="41" spans="1:13" x14ac:dyDescent="0.25">
      <c r="A41" s="13" t="s">
        <v>58</v>
      </c>
      <c r="B41" s="11" t="s">
        <v>59</v>
      </c>
      <c r="C41" s="43">
        <f t="shared" si="3"/>
        <v>0</v>
      </c>
      <c r="D41" s="45">
        <f t="shared" si="3"/>
        <v>0</v>
      </c>
      <c r="E41" s="45"/>
      <c r="F41" s="45"/>
      <c r="G41" s="45"/>
      <c r="H41" s="45"/>
      <c r="I41" s="45"/>
      <c r="J41" s="45"/>
      <c r="K41" s="45"/>
      <c r="L41" s="46"/>
      <c r="M41" s="32"/>
    </row>
    <row r="42" spans="1:13" x14ac:dyDescent="0.25">
      <c r="A42" s="10" t="s">
        <v>60</v>
      </c>
      <c r="B42" s="11" t="s">
        <v>61</v>
      </c>
      <c r="C42" s="43">
        <f t="shared" si="3"/>
        <v>0</v>
      </c>
      <c r="D42" s="45">
        <f t="shared" si="3"/>
        <v>0</v>
      </c>
      <c r="E42" s="45"/>
      <c r="F42" s="45"/>
      <c r="G42" s="45"/>
      <c r="H42" s="45"/>
      <c r="I42" s="45"/>
      <c r="J42" s="45"/>
      <c r="K42" s="45"/>
      <c r="L42" s="46"/>
      <c r="M42" s="30"/>
    </row>
    <row r="43" spans="1:13" x14ac:dyDescent="0.25">
      <c r="A43" s="10" t="s">
        <v>62</v>
      </c>
      <c r="B43" s="11" t="s">
        <v>63</v>
      </c>
      <c r="C43" s="43">
        <f t="shared" si="3"/>
        <v>0</v>
      </c>
      <c r="D43" s="45">
        <f t="shared" si="3"/>
        <v>0</v>
      </c>
      <c r="E43" s="45"/>
      <c r="F43" s="45"/>
      <c r="G43" s="45"/>
      <c r="H43" s="45"/>
      <c r="I43" s="45"/>
      <c r="J43" s="45"/>
      <c r="K43" s="45"/>
      <c r="L43" s="46"/>
      <c r="M43" s="32"/>
    </row>
    <row r="44" spans="1:13" x14ac:dyDescent="0.25">
      <c r="A44" s="10" t="s">
        <v>64</v>
      </c>
      <c r="B44" s="11" t="s">
        <v>65</v>
      </c>
      <c r="C44" s="43">
        <f t="shared" si="3"/>
        <v>0</v>
      </c>
      <c r="D44" s="45">
        <f t="shared" si="3"/>
        <v>0</v>
      </c>
      <c r="E44" s="45"/>
      <c r="F44" s="45"/>
      <c r="G44" s="45"/>
      <c r="H44" s="45"/>
      <c r="I44" s="45"/>
      <c r="J44" s="45"/>
      <c r="K44" s="45"/>
      <c r="L44" s="45"/>
      <c r="M44" s="32"/>
    </row>
    <row r="45" spans="1:13" s="28" customFormat="1" ht="31.5" x14ac:dyDescent="0.25">
      <c r="A45" s="14"/>
      <c r="B45" s="8" t="s">
        <v>66</v>
      </c>
      <c r="C45" s="43">
        <f>E45+G45+I45+K45</f>
        <v>0</v>
      </c>
      <c r="D45" s="43">
        <f>F45+H45+J45+L45</f>
        <v>0</v>
      </c>
      <c r="E45" s="43">
        <f t="shared" ref="E45:L45" si="4">E21+E37</f>
        <v>0</v>
      </c>
      <c r="F45" s="43">
        <f t="shared" si="4"/>
        <v>0</v>
      </c>
      <c r="G45" s="43">
        <f t="shared" si="4"/>
        <v>0</v>
      </c>
      <c r="H45" s="43">
        <f t="shared" si="4"/>
        <v>0</v>
      </c>
      <c r="I45" s="43">
        <f t="shared" si="4"/>
        <v>0</v>
      </c>
      <c r="J45" s="43">
        <f t="shared" si="4"/>
        <v>0</v>
      </c>
      <c r="K45" s="43">
        <f t="shared" si="4"/>
        <v>0</v>
      </c>
      <c r="L45" s="43">
        <f t="shared" si="4"/>
        <v>0</v>
      </c>
      <c r="M45" s="33"/>
    </row>
    <row r="46" spans="1:13" x14ac:dyDescent="0.25">
      <c r="A46" s="15"/>
      <c r="B46" s="11" t="s">
        <v>67</v>
      </c>
      <c r="C46" s="45"/>
      <c r="D46" s="45"/>
      <c r="E46" s="45"/>
      <c r="F46" s="45"/>
      <c r="G46" s="45"/>
      <c r="H46" s="45"/>
      <c r="I46" s="45"/>
      <c r="J46" s="45"/>
      <c r="K46" s="45"/>
      <c r="L46" s="46"/>
      <c r="M46" s="32"/>
    </row>
    <row r="47" spans="1:13" x14ac:dyDescent="0.25">
      <c r="A47" s="15"/>
      <c r="B47" s="16" t="s">
        <v>68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32"/>
    </row>
    <row r="48" spans="1:13" x14ac:dyDescent="0.25">
      <c r="A48" s="15"/>
      <c r="B48" s="16" t="s">
        <v>69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32"/>
    </row>
    <row r="49" spans="1:15" x14ac:dyDescent="0.25">
      <c r="A49" s="17"/>
      <c r="B49" s="18"/>
      <c r="C49" s="34"/>
      <c r="D49" s="34"/>
      <c r="E49" s="34"/>
      <c r="F49" s="34"/>
      <c r="G49" s="35"/>
      <c r="H49" s="35"/>
      <c r="I49" s="35"/>
      <c r="J49" s="35"/>
      <c r="K49" s="35"/>
      <c r="L49" s="35"/>
      <c r="M49" s="35"/>
    </row>
    <row r="50" spans="1:15" x14ac:dyDescent="0.25">
      <c r="A50" s="17" t="s">
        <v>70</v>
      </c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5" x14ac:dyDescent="0.25">
      <c r="A51" s="17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5" x14ac:dyDescent="0.25">
      <c r="A52" s="17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5" x14ac:dyDescent="0.25">
      <c r="A53" s="34"/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34"/>
      <c r="N53" s="35"/>
      <c r="O53" s="35"/>
    </row>
    <row r="54" spans="1:15" x14ac:dyDescent="0.25">
      <c r="C54" s="9"/>
      <c r="D54" s="9"/>
      <c r="E54" s="9"/>
      <c r="F54" s="9"/>
      <c r="G54" s="9"/>
      <c r="H54" s="9"/>
      <c r="I54" s="9"/>
      <c r="J54" s="9"/>
      <c r="K54" s="9"/>
      <c r="L54" s="9"/>
    </row>
    <row r="56" spans="1:15" x14ac:dyDescent="0.25"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5" x14ac:dyDescent="0.25">
      <c r="C57" s="9"/>
      <c r="D57" s="9"/>
      <c r="E57" s="9"/>
      <c r="F57" s="9"/>
      <c r="G57" s="9"/>
      <c r="H57" s="9"/>
      <c r="I57" s="9"/>
      <c r="J57" s="9"/>
      <c r="K57" s="9"/>
      <c r="L57" s="9"/>
    </row>
    <row r="59" spans="1:15" x14ac:dyDescent="0.25"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x14ac:dyDescent="0.25"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5" x14ac:dyDescent="0.25"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5" x14ac:dyDescent="0.25"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5" x14ac:dyDescent="0.25"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5" x14ac:dyDescent="0.25"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3:12" x14ac:dyDescent="0.25"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3:12" x14ac:dyDescent="0.25"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3:12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</row>
    <row r="69" spans="3:12" x14ac:dyDescent="0.25">
      <c r="F69" s="20"/>
      <c r="G69" s="20"/>
      <c r="H69" s="20"/>
      <c r="I69" s="20"/>
      <c r="J69" s="20"/>
      <c r="K69" s="20"/>
      <c r="L69" s="20"/>
    </row>
    <row r="70" spans="3:12" x14ac:dyDescent="0.25">
      <c r="H70" s="9"/>
      <c r="I70" s="9"/>
      <c r="J70" s="9"/>
      <c r="K70" s="9"/>
      <c r="L70" s="9"/>
    </row>
    <row r="71" spans="3:12" x14ac:dyDescent="0.25"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3:12" x14ac:dyDescent="0.25">
      <c r="C72" s="9"/>
      <c r="D72" s="9"/>
      <c r="E72" s="9"/>
      <c r="F72" s="9"/>
      <c r="G72" s="9"/>
      <c r="H72" s="9"/>
      <c r="I72" s="9"/>
      <c r="J72" s="9"/>
      <c r="K72" s="9"/>
      <c r="L72" s="9"/>
    </row>
    <row r="74" spans="3:12" x14ac:dyDescent="0.25">
      <c r="F74" s="37"/>
      <c r="G74" s="37"/>
      <c r="H74" s="37"/>
    </row>
    <row r="75" spans="3:12" x14ac:dyDescent="0.25">
      <c r="C75" s="38"/>
      <c r="F75" s="39"/>
      <c r="H75" s="40"/>
      <c r="I75" s="40"/>
      <c r="J75" s="40"/>
      <c r="L75" s="41"/>
    </row>
    <row r="76" spans="3:12" x14ac:dyDescent="0.25">
      <c r="C76" s="28"/>
      <c r="H76" s="28"/>
    </row>
  </sheetData>
  <mergeCells count="15">
    <mergeCell ref="K11:M11"/>
    <mergeCell ref="A6:M6"/>
    <mergeCell ref="N6:O6"/>
    <mergeCell ref="L8:M8"/>
    <mergeCell ref="K9:M9"/>
    <mergeCell ref="K10:M10"/>
    <mergeCell ref="A18:A20"/>
    <mergeCell ref="B18:B20"/>
    <mergeCell ref="C18:L18"/>
    <mergeCell ref="M18:M20"/>
    <mergeCell ref="C19:D19"/>
    <mergeCell ref="E19:F19"/>
    <mergeCell ref="G19:H19"/>
    <mergeCell ref="I19:J19"/>
    <mergeCell ref="K19:L19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МРСК СК фин</vt:lpstr>
      <vt:lpstr>КБФ фин</vt:lpstr>
      <vt:lpstr>КЧФ фин</vt:lpstr>
      <vt:lpstr>СОФ фин</vt:lpstr>
      <vt:lpstr>СтЭ фин</vt:lpstr>
      <vt:lpstr>ИнгФ фин</vt:lpstr>
      <vt:lpstr>ДЭ фин</vt:lpstr>
      <vt:lpstr>АУ фин</vt:lpstr>
      <vt:lpstr>ЧечЭ осв</vt:lpstr>
      <vt:lpstr>'АУ фин'!Область_печати</vt:lpstr>
      <vt:lpstr>'ДЭ фин'!Область_печати</vt:lpstr>
      <vt:lpstr>'ИнгФ фин'!Область_печати</vt:lpstr>
      <vt:lpstr>'КБФ фин'!Область_печати</vt:lpstr>
      <vt:lpstr>'КЧФ фин'!Область_печати</vt:lpstr>
      <vt:lpstr>'МРСК СК фин'!Область_печати</vt:lpstr>
      <vt:lpstr>'СОФ фин'!Область_печати</vt:lpstr>
      <vt:lpstr>'СтЭ фин'!Область_печати</vt:lpstr>
      <vt:lpstr>'ЧечЭ осв'!Область_печати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Борлакова Эльвира Аликовна</cp:lastModifiedBy>
  <dcterms:created xsi:type="dcterms:W3CDTF">2014-05-08T11:17:59Z</dcterms:created>
  <dcterms:modified xsi:type="dcterms:W3CDTF">2016-11-10T07:06:01Z</dcterms:modified>
</cp:coreProperties>
</file>